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znicama\Desktop\Publikacje\Rocznik demograficzny Polski\2024\międzynarodowy\Ostateczne\"/>
    </mc:Choice>
  </mc:AlternateContent>
  <bookViews>
    <workbookView xWindow="0" yWindow="0" windowWidth="13440" windowHeight="11850" tabRatio="772"/>
  </bookViews>
  <sheets>
    <sheet name="Spis tablic  List of tables" sheetId="140" r:id="rId1"/>
    <sheet name="tabl.1 (223)" sheetId="159" r:id="rId2"/>
    <sheet name="tabl.2 (224)" sheetId="161" r:id="rId3"/>
    <sheet name="tabl.3 (225)" sheetId="160" r:id="rId4"/>
    <sheet name="tabl.4 (226)" sheetId="135" r:id="rId5"/>
    <sheet name="tabl.5 (227)" sheetId="100" r:id="rId6"/>
    <sheet name="tabl.6 (228)" sheetId="154" r:id="rId7"/>
    <sheet name="tabl.7 (229) " sheetId="94" r:id="rId8"/>
    <sheet name="tabl.8 (230)" sheetId="95" r:id="rId9"/>
    <sheet name="tabl.9 (231)" sheetId="96" r:id="rId10"/>
    <sheet name="tabl.10 (232)" sheetId="155" r:id="rId11"/>
    <sheet name="tabl.11 (233)" sheetId="156" r:id="rId12"/>
    <sheet name="tabl.12 (234)" sheetId="157" r:id="rId13"/>
    <sheet name="tabl.13 (235)" sheetId="152" r:id="rId14"/>
    <sheet name="tabl.14 (236)" sheetId="153" r:id="rId15"/>
  </sheets>
  <definedNames>
    <definedName name="_xlnm._FilterDatabase" localSheetId="10" hidden="1">'tabl.10 (232)'!$A$116:$DL$187</definedName>
    <definedName name="_xlnm._FilterDatabase" localSheetId="9" hidden="1">'tabl.9 (231)'!$B$1:$B$90</definedName>
  </definedNames>
  <calcPr calcId="152511" fullPrecision="0"/>
</workbook>
</file>

<file path=xl/calcChain.xml><?xml version="1.0" encoding="utf-8"?>
<calcChain xmlns="http://schemas.openxmlformats.org/spreadsheetml/2006/main">
  <c r="N11" i="160" l="1"/>
  <c r="O11" i="160"/>
  <c r="P11" i="160"/>
  <c r="Q11" i="160"/>
  <c r="R11" i="160"/>
  <c r="S11" i="160"/>
  <c r="T11" i="160"/>
  <c r="U11" i="160"/>
  <c r="M14" i="160"/>
  <c r="N14" i="160"/>
  <c r="O14" i="160"/>
  <c r="P14" i="160"/>
  <c r="Q14" i="160"/>
  <c r="R14" i="160"/>
  <c r="S14" i="160"/>
  <c r="T14" i="160"/>
  <c r="U14" i="160"/>
  <c r="M15" i="160"/>
  <c r="N15" i="160"/>
  <c r="O15" i="160"/>
  <c r="P15" i="160"/>
  <c r="Q15" i="160"/>
  <c r="R15" i="160"/>
  <c r="S15" i="160"/>
  <c r="T15" i="160"/>
  <c r="U15" i="160"/>
  <c r="M16" i="160"/>
  <c r="N16" i="160"/>
  <c r="O16" i="160"/>
  <c r="P16" i="160"/>
  <c r="Q16" i="160"/>
  <c r="R16" i="160"/>
  <c r="S16" i="160"/>
  <c r="T16" i="160"/>
  <c r="U16" i="160"/>
  <c r="M17" i="160"/>
  <c r="N17" i="160"/>
  <c r="O17" i="160"/>
  <c r="P17" i="160"/>
  <c r="Q17" i="160"/>
  <c r="R17" i="160"/>
  <c r="S17" i="160"/>
  <c r="T17" i="160"/>
  <c r="U17" i="160"/>
  <c r="M18" i="160"/>
  <c r="N18" i="160"/>
  <c r="O18" i="160"/>
  <c r="P18" i="160"/>
  <c r="Q18" i="160"/>
  <c r="R18" i="160"/>
  <c r="S18" i="160"/>
  <c r="T18" i="160"/>
  <c r="U18" i="160"/>
  <c r="M19" i="160"/>
  <c r="N19" i="160"/>
  <c r="O19" i="160"/>
  <c r="P19" i="160"/>
  <c r="Q19" i="160"/>
  <c r="R19" i="160"/>
  <c r="S19" i="160"/>
  <c r="T19" i="160"/>
  <c r="U19" i="160"/>
  <c r="M20" i="160"/>
  <c r="N20" i="160"/>
  <c r="O20" i="160"/>
  <c r="P20" i="160"/>
  <c r="Q20" i="160"/>
  <c r="R20" i="160"/>
  <c r="S20" i="160"/>
  <c r="T20" i="160"/>
  <c r="U20" i="160"/>
  <c r="M21" i="160"/>
  <c r="N21" i="160"/>
  <c r="O21" i="160"/>
  <c r="P21" i="160"/>
  <c r="Q21" i="160"/>
  <c r="R21" i="160"/>
  <c r="S21" i="160"/>
  <c r="T21" i="160"/>
  <c r="U21" i="160"/>
  <c r="M22" i="160"/>
  <c r="N22" i="160"/>
  <c r="O22" i="160"/>
  <c r="P22" i="160"/>
  <c r="Q22" i="160"/>
  <c r="R22" i="160"/>
  <c r="S22" i="160"/>
  <c r="T22" i="160"/>
  <c r="U22" i="160"/>
  <c r="M23" i="160"/>
  <c r="N23" i="160"/>
  <c r="O23" i="160"/>
  <c r="P23" i="160"/>
  <c r="Q23" i="160"/>
  <c r="R23" i="160"/>
  <c r="S23" i="160"/>
  <c r="T23" i="160"/>
  <c r="U23" i="160"/>
  <c r="M24" i="160"/>
  <c r="N24" i="160"/>
  <c r="O24" i="160"/>
  <c r="P24" i="160"/>
  <c r="Q24" i="160"/>
  <c r="R24" i="160"/>
  <c r="S24" i="160"/>
  <c r="T24" i="160"/>
  <c r="U24" i="160"/>
  <c r="M25" i="160"/>
  <c r="N25" i="160"/>
  <c r="O25" i="160"/>
  <c r="P25" i="160"/>
  <c r="Q25" i="160"/>
  <c r="R25" i="160"/>
  <c r="S25" i="160"/>
  <c r="T25" i="160"/>
  <c r="U25" i="160"/>
  <c r="M26" i="160"/>
  <c r="N26" i="160"/>
  <c r="O26" i="160"/>
  <c r="P26" i="160"/>
  <c r="Q26" i="160"/>
  <c r="R26" i="160"/>
  <c r="S26" i="160"/>
  <c r="T26" i="160"/>
  <c r="U26" i="160"/>
  <c r="M27" i="160"/>
  <c r="N27" i="160"/>
  <c r="O27" i="160"/>
  <c r="P27" i="160"/>
  <c r="Q27" i="160"/>
  <c r="R27" i="160"/>
  <c r="S27" i="160"/>
  <c r="T27" i="160"/>
  <c r="U27" i="160"/>
  <c r="M28" i="160"/>
  <c r="N28" i="160"/>
  <c r="O28" i="160"/>
  <c r="P28" i="160"/>
  <c r="Q28" i="160"/>
  <c r="R28" i="160"/>
  <c r="S28" i="160"/>
  <c r="T28" i="160"/>
  <c r="U28" i="160"/>
  <c r="M29" i="160"/>
  <c r="N29" i="160"/>
  <c r="O29" i="160"/>
  <c r="P29" i="160"/>
  <c r="Q29" i="160"/>
  <c r="R29" i="160"/>
  <c r="S29" i="160"/>
  <c r="T29" i="160"/>
  <c r="U29" i="160"/>
  <c r="M30" i="160"/>
  <c r="N30" i="160"/>
  <c r="O30" i="160"/>
  <c r="P30" i="160"/>
  <c r="Q30" i="160"/>
  <c r="R30" i="160"/>
  <c r="S30" i="160"/>
  <c r="T30" i="160"/>
  <c r="U30" i="160"/>
  <c r="M31" i="160"/>
  <c r="N31" i="160"/>
  <c r="O31" i="160"/>
  <c r="P31" i="160"/>
  <c r="Q31" i="160"/>
  <c r="R31" i="160"/>
  <c r="S31" i="160"/>
  <c r="T31" i="160"/>
  <c r="U31" i="160"/>
  <c r="M32" i="160"/>
  <c r="N32" i="160"/>
  <c r="O32" i="160"/>
  <c r="P32" i="160"/>
  <c r="Q32" i="160"/>
  <c r="R32" i="160"/>
  <c r="S32" i="160"/>
  <c r="T32" i="160"/>
  <c r="U32" i="160"/>
  <c r="M33" i="160"/>
  <c r="N33" i="160"/>
  <c r="O33" i="160"/>
  <c r="P33" i="160"/>
  <c r="Q33" i="160"/>
  <c r="R33" i="160"/>
  <c r="S33" i="160"/>
  <c r="T33" i="160"/>
  <c r="U33" i="160"/>
  <c r="M34" i="160"/>
  <c r="N34" i="160"/>
  <c r="O34" i="160"/>
  <c r="P34" i="160"/>
  <c r="Q34" i="160"/>
  <c r="R34" i="160"/>
  <c r="S34" i="160"/>
  <c r="T34" i="160"/>
  <c r="U34" i="160"/>
  <c r="M35" i="160"/>
  <c r="N35" i="160"/>
  <c r="O35" i="160"/>
  <c r="P35" i="160"/>
  <c r="Q35" i="160"/>
  <c r="R35" i="160"/>
  <c r="S35" i="160"/>
  <c r="T35" i="160"/>
  <c r="U35" i="160"/>
  <c r="M36" i="160"/>
  <c r="N36" i="160"/>
  <c r="O36" i="160"/>
  <c r="P36" i="160"/>
  <c r="Q36" i="160"/>
  <c r="R36" i="160"/>
  <c r="S36" i="160"/>
  <c r="T36" i="160"/>
  <c r="U36" i="160"/>
  <c r="M37" i="160"/>
  <c r="N37" i="160"/>
  <c r="O37" i="160"/>
  <c r="P37" i="160"/>
  <c r="Q37" i="160"/>
  <c r="R37" i="160"/>
  <c r="S37" i="160"/>
  <c r="T37" i="160"/>
  <c r="U37" i="160"/>
  <c r="M38" i="160"/>
  <c r="N38" i="160"/>
  <c r="O38" i="160"/>
  <c r="P38" i="160"/>
  <c r="Q38" i="160"/>
  <c r="R38" i="160"/>
  <c r="S38" i="160"/>
  <c r="T38" i="160"/>
  <c r="U38" i="160"/>
  <c r="M39" i="160"/>
  <c r="N39" i="160"/>
  <c r="O39" i="160"/>
  <c r="P39" i="160"/>
  <c r="Q39" i="160"/>
  <c r="R39" i="160"/>
  <c r="S39" i="160"/>
  <c r="T39" i="160"/>
  <c r="U39" i="160"/>
  <c r="M40" i="160"/>
  <c r="N40" i="160"/>
  <c r="O40" i="160"/>
  <c r="P40" i="160"/>
  <c r="Q40" i="160"/>
  <c r="R40" i="160"/>
  <c r="S40" i="160"/>
  <c r="T40" i="160"/>
  <c r="U40" i="160"/>
  <c r="M41" i="160"/>
  <c r="N41" i="160"/>
  <c r="O41" i="160"/>
  <c r="P41" i="160"/>
  <c r="Q41" i="160"/>
  <c r="R41" i="160"/>
  <c r="S41" i="160"/>
  <c r="T41" i="160"/>
  <c r="U41" i="160"/>
  <c r="M42" i="160"/>
  <c r="N42" i="160"/>
  <c r="O42" i="160"/>
  <c r="P42" i="160"/>
  <c r="Q42" i="160"/>
  <c r="R42" i="160"/>
  <c r="S42" i="160"/>
  <c r="T42" i="160"/>
  <c r="U42" i="160"/>
  <c r="M43" i="160"/>
  <c r="N43" i="160"/>
  <c r="O43" i="160"/>
  <c r="P43" i="160"/>
  <c r="Q43" i="160"/>
  <c r="R43" i="160"/>
  <c r="S43" i="160"/>
  <c r="T43" i="160"/>
  <c r="U43" i="160"/>
  <c r="M44" i="160"/>
  <c r="N44" i="160"/>
  <c r="O44" i="160"/>
  <c r="P44" i="160"/>
  <c r="Q44" i="160"/>
  <c r="R44" i="160"/>
  <c r="S44" i="160"/>
  <c r="T44" i="160"/>
  <c r="U44" i="160"/>
  <c r="M45" i="160"/>
  <c r="N45" i="160"/>
  <c r="O45" i="160"/>
  <c r="P45" i="160"/>
  <c r="Q45" i="160"/>
  <c r="R45" i="160"/>
  <c r="S45" i="160"/>
  <c r="T45" i="160"/>
  <c r="U45" i="160"/>
  <c r="M12" i="160"/>
  <c r="N12" i="160"/>
  <c r="O12" i="160"/>
  <c r="P12" i="160"/>
  <c r="Q12" i="160"/>
  <c r="R12" i="160"/>
  <c r="S12" i="160"/>
  <c r="T12" i="160"/>
  <c r="U12" i="160"/>
  <c r="M13" i="160"/>
  <c r="N13" i="160"/>
  <c r="O13" i="160"/>
  <c r="P13" i="160"/>
  <c r="Q13" i="160"/>
  <c r="R13" i="160"/>
  <c r="S13" i="160"/>
  <c r="T13" i="160"/>
  <c r="U13" i="160"/>
  <c r="M11" i="160"/>
</calcChain>
</file>

<file path=xl/sharedStrings.xml><?xml version="1.0" encoding="utf-8"?>
<sst xmlns="http://schemas.openxmlformats.org/spreadsheetml/2006/main" count="1052" uniqueCount="657">
  <si>
    <t>60-64</t>
  </si>
  <si>
    <t>.</t>
  </si>
  <si>
    <t>35-39</t>
  </si>
  <si>
    <t>Bośnia i Hercegowina</t>
  </si>
  <si>
    <t>Bosnia and Herzegovina</t>
  </si>
  <si>
    <t>W. Brytania</t>
  </si>
  <si>
    <t>United Kingdom</t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</si>
  <si>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</si>
  <si>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</si>
  <si>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</si>
  <si>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</si>
  <si>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</si>
  <si>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</si>
  <si>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</si>
  <si>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</si>
  <si>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</si>
  <si>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</si>
  <si>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</si>
  <si>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</si>
  <si>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</si>
  <si>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</si>
  <si>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</si>
  <si>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</si>
  <si>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</si>
  <si>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</si>
  <si>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</si>
  <si>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</si>
  <si>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</si>
  <si>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</si>
  <si>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</si>
  <si>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</si>
  <si>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</si>
  <si>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</si>
  <si>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</si>
  <si>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</si>
  <si>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</si>
  <si>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</si>
  <si>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</si>
  <si>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</si>
  <si>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</si>
  <si>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</si>
  <si>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</si>
  <si>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</si>
  <si>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</si>
  <si>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</si>
  <si>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</si>
  <si>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</si>
  <si>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</si>
  <si>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</si>
  <si>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</si>
  <si>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</si>
  <si>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</si>
  <si>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</si>
  <si>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</si>
  <si>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</si>
  <si>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</si>
  <si>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</si>
  <si>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</si>
  <si>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</si>
  <si>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</si>
  <si>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</si>
  <si>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</si>
  <si>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</si>
  <si>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</si>
  <si>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</si>
  <si>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</si>
  <si>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</si>
  <si>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</si>
  <si>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</si>
  <si>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Czechy</t>
  </si>
  <si>
    <t>Holandia</t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</si>
  <si>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</si>
  <si>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</si>
  <si>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</si>
  <si>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</si>
  <si>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</si>
  <si>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</si>
  <si>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</si>
  <si>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</si>
  <si>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</si>
  <si>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</si>
  <si>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</si>
  <si>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</si>
  <si>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</si>
  <si>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</si>
  <si>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</si>
  <si>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t>Russia</t>
  </si>
  <si>
    <t>Rosja</t>
  </si>
  <si>
    <t xml:space="preserve">Belgium </t>
  </si>
  <si>
    <t>Cypr</t>
  </si>
  <si>
    <t>Malta</t>
  </si>
  <si>
    <t>Luksemburg</t>
  </si>
  <si>
    <t>Cyprus</t>
  </si>
  <si>
    <t>Luxemburg</t>
  </si>
  <si>
    <t xml:space="preserve">a Dane dotyczą urodzeń martwych, które nastąpiły w 28 tygodniu ciąży lub później. </t>
  </si>
  <si>
    <t>a  Late foetal deaths are foetal deaths for 28 or more completed weeks of gestation.</t>
  </si>
  <si>
    <t xml:space="preserve"> </t>
  </si>
  <si>
    <t>∙</t>
  </si>
  <si>
    <t>Serbia i Czarnogóra</t>
  </si>
  <si>
    <t>Serbia and Montenegro</t>
  </si>
  <si>
    <t>0-14</t>
  </si>
  <si>
    <t>15-19</t>
  </si>
  <si>
    <t>20-29</t>
  </si>
  <si>
    <t>30-39</t>
  </si>
  <si>
    <t>40-49</t>
  </si>
  <si>
    <t>50-59</t>
  </si>
  <si>
    <t>60-69</t>
  </si>
  <si>
    <t>70-79</t>
  </si>
  <si>
    <t xml:space="preserve">Wielka Brytania </t>
  </si>
  <si>
    <r>
      <t xml:space="preserve">Belgia </t>
    </r>
    <r>
      <rPr>
        <i/>
        <sz val="9.5"/>
        <rFont val="Arial"/>
        <family val="2"/>
        <charset val="238"/>
      </rPr>
      <t xml:space="preserve"> </t>
    </r>
  </si>
  <si>
    <t xml:space="preserve">Macedonia Północna </t>
  </si>
  <si>
    <t>North Macedonia</t>
  </si>
  <si>
    <t>Macedonia Północna</t>
  </si>
  <si>
    <r>
      <t>0 lat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/>
    </r>
  </si>
  <si>
    <t xml:space="preserve"> .</t>
  </si>
  <si>
    <r>
      <t xml:space="preserve">KRAJE 
</t>
    </r>
    <r>
      <rPr>
        <sz val="9.5"/>
        <color rgb="FF4D4D4D"/>
        <rFont val="Arial"/>
        <family val="2"/>
        <charset val="238"/>
      </rPr>
      <t>COUNTRIES</t>
    </r>
  </si>
  <si>
    <r>
      <t xml:space="preserve">w tysiącach    </t>
    </r>
    <r>
      <rPr>
        <sz val="9.5"/>
        <color rgb="FF4D4D4D"/>
        <rFont val="Arial"/>
        <family val="2"/>
        <charset val="238"/>
      </rPr>
      <t>in thousands</t>
    </r>
  </si>
  <si>
    <r>
      <t>2010</t>
    </r>
    <r>
      <rPr>
        <vertAlign val="superscript"/>
        <sz val="9.5"/>
        <rFont val="Arial"/>
        <family val="2"/>
        <charset val="238"/>
      </rPr>
      <t>a</t>
    </r>
  </si>
  <si>
    <t>Czechia</t>
  </si>
  <si>
    <t>Przegląd międzynarodowy</t>
  </si>
  <si>
    <t>International review</t>
  </si>
  <si>
    <t>1 I 2019</t>
  </si>
  <si>
    <t>Powrót do spisu tablic</t>
  </si>
  <si>
    <t>Return to list of tables</t>
  </si>
  <si>
    <t>1 I 2014</t>
  </si>
  <si>
    <t>1 VI 2020</t>
  </si>
  <si>
    <t xml:space="preserve">. </t>
  </si>
  <si>
    <r>
      <t xml:space="preserve">Kobiety na 100 
mężczyzn 
</t>
    </r>
    <r>
      <rPr>
        <sz val="9.5"/>
        <color rgb="FF4D4D4D"/>
        <rFont val="Arial"/>
        <family val="2"/>
        <charset val="238"/>
      </rPr>
      <t>Females per 100 
of males</t>
    </r>
  </si>
  <si>
    <r>
      <t>Ludność 
na 1 km</t>
    </r>
    <r>
      <rPr>
        <vertAlign val="superscript"/>
        <sz val="9.5"/>
        <rFont val="Arial"/>
        <family val="2"/>
        <charset val="238"/>
      </rPr>
      <t xml:space="preserve">2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Population 
per 1 km</t>
    </r>
    <r>
      <rPr>
        <vertAlign val="superscript"/>
        <sz val="9.5"/>
        <color rgb="FF4D4D4D"/>
        <rFont val="Arial"/>
        <family val="2"/>
        <charset val="238"/>
      </rPr>
      <t>2</t>
    </r>
  </si>
  <si>
    <t>Łotwa Latvia</t>
  </si>
  <si>
    <t>Przyrost/ubytek rzeczywisty ludności - w procentach</t>
  </si>
  <si>
    <t>Population increase/decrease in percent</t>
  </si>
  <si>
    <t>a Migracje na okres co najmniej 12 miesięcy. b Dane dotyczą wyłącznie cudzoziemców. c Migracje na okres 90 dni lub dłuższy. d Ostatnie dostepne dane dotyczą roku 2019.</t>
  </si>
  <si>
    <t>a Migration for a period of at least 12 months. b Data concern the foreigners only. c Migration for a period of 90 days or more. d The last available data - 2019.</t>
  </si>
  <si>
    <r>
      <t>67657</t>
    </r>
    <r>
      <rPr>
        <vertAlign val="superscript"/>
        <sz val="10"/>
        <rFont val="Arial"/>
        <family val="2"/>
        <charset val="238"/>
      </rPr>
      <t>a</t>
    </r>
  </si>
  <si>
    <r>
      <rPr>
        <sz val="9.5"/>
        <rFont val="Arial"/>
        <family val="2"/>
        <charset val="238"/>
      </rPr>
      <t>52,4</t>
    </r>
    <r>
      <rPr>
        <vertAlign val="superscript"/>
        <sz val="9.5"/>
        <rFont val="Arial"/>
        <family val="2"/>
        <charset val="238"/>
      </rPr>
      <t>b</t>
    </r>
  </si>
  <si>
    <r>
      <rPr>
        <sz val="9.5"/>
        <rFont val="Arial"/>
        <family val="2"/>
        <charset val="238"/>
      </rPr>
      <t>13,0</t>
    </r>
    <r>
      <rPr>
        <vertAlign val="superscript"/>
        <sz val="9.5"/>
        <rFont val="Arial"/>
        <family val="2"/>
        <charset val="238"/>
      </rPr>
      <t>c</t>
    </r>
  </si>
  <si>
    <r>
      <t>21,2</t>
    </r>
    <r>
      <rPr>
        <vertAlign val="superscript"/>
        <sz val="9.5"/>
        <rFont val="Arial"/>
        <family val="2"/>
        <charset val="238"/>
      </rPr>
      <t>b</t>
    </r>
  </si>
  <si>
    <r>
      <t>38,4</t>
    </r>
    <r>
      <rPr>
        <vertAlign val="superscript"/>
        <sz val="9.5"/>
        <rFont val="Arial"/>
        <family val="2"/>
        <charset val="238"/>
      </rPr>
      <t>b</t>
    </r>
  </si>
  <si>
    <r>
      <t>69,4</t>
    </r>
    <r>
      <rPr>
        <vertAlign val="superscript"/>
        <sz val="9.5"/>
        <rFont val="Arial"/>
        <family val="2"/>
        <charset val="238"/>
      </rPr>
      <t>b</t>
    </r>
  </si>
  <si>
    <r>
      <t>8670</t>
    </r>
    <r>
      <rPr>
        <vertAlign val="superscript"/>
        <sz val="9.5"/>
        <rFont val="Arial"/>
        <family val="2"/>
        <charset val="238"/>
      </rPr>
      <t>b</t>
    </r>
  </si>
  <si>
    <r>
      <t>712,7</t>
    </r>
    <r>
      <rPr>
        <vertAlign val="superscript"/>
        <sz val="9.5"/>
        <rFont val="Arial"/>
        <family val="2"/>
        <charset val="238"/>
      </rPr>
      <t>d</t>
    </r>
  </si>
  <si>
    <r>
      <t>10,7</t>
    </r>
    <r>
      <rPr>
        <vertAlign val="superscript"/>
        <sz val="9.5"/>
        <rFont val="Arial"/>
        <family val="2"/>
        <charset val="238"/>
      </rPr>
      <t>d</t>
    </r>
  </si>
  <si>
    <t xml:space="preserve">                      POPULATION IN EUROPEAN COUNTRIES</t>
  </si>
  <si>
    <t xml:space="preserve">                        POPULATION BY AGE IN EUROPEAN COUNTRIES</t>
  </si>
  <si>
    <t xml:space="preserve">                      POPULATION  INCREASE/DECREASE  IN  PERCENT</t>
  </si>
  <si>
    <t xml:space="preserve">                       VITAL STATISTICS OF POPULATION IN EUROPEAN COUNTRIES</t>
  </si>
  <si>
    <t xml:space="preserve">                       MARRIAGES AND DIVORCES EUROPEAN COUNTRIES</t>
  </si>
  <si>
    <t xml:space="preserve">                       BIRTHS  IN EUROPEAN COUNTRIES</t>
  </si>
  <si>
    <t xml:space="preserve">                       LIVE BIRTHS BY BIRTH ORDER IN EUROPEAN COUNTRIES</t>
  </si>
  <si>
    <t xml:space="preserve">                        FEMALE FERTILITY AND REPRODUCTION RATES OF POPULATION IN  EUROPEAN COUNTRIES</t>
  </si>
  <si>
    <t xml:space="preserve">                             DEATH RATES BY SEX AND AGE OF DECEASED IN EUROPEAN COUNTRIES</t>
  </si>
  <si>
    <t xml:space="preserve">                         INFANT MORTALITY IN  EUROPEAN COUNTRIES</t>
  </si>
  <si>
    <t>1 I 2022</t>
  </si>
  <si>
    <t>31,0ᵃ</t>
  </si>
  <si>
    <r>
      <t xml:space="preserve">a Provisional data.   b Estimated data.    c 2014 r.  d 2021 r.  e 2020 r.   </t>
    </r>
    <r>
      <rPr>
        <strike/>
        <sz val="9.5"/>
        <rFont val="Arial"/>
        <family val="2"/>
        <charset val="238"/>
      </rPr>
      <t xml:space="preserve">  </t>
    </r>
  </si>
  <si>
    <t>a Dane wstępne .   b Dane szacunkowe.   c 2014 r.  d 2021 r.  e 2020 r.</t>
  </si>
  <si>
    <r>
      <t>116</t>
    </r>
    <r>
      <rPr>
        <vertAlign val="superscript"/>
        <sz val="9.5"/>
        <rFont val="Arial"/>
        <family val="2"/>
        <charset val="238"/>
      </rPr>
      <t>c</t>
    </r>
  </si>
  <si>
    <r>
      <t>40998</t>
    </r>
    <r>
      <rPr>
        <vertAlign val="superscript"/>
        <sz val="9.5"/>
        <rFont val="Arial"/>
        <family val="2"/>
        <charset val="238"/>
      </rPr>
      <t>d</t>
    </r>
  </si>
  <si>
    <r>
      <t>73</t>
    </r>
    <r>
      <rPr>
        <vertAlign val="superscript"/>
        <sz val="9.5"/>
        <rFont val="Arial"/>
        <family val="2"/>
        <charset val="238"/>
      </rPr>
      <t>e</t>
    </r>
  </si>
  <si>
    <r>
      <t>275</t>
    </r>
    <r>
      <rPr>
        <vertAlign val="superscript"/>
        <sz val="9.5"/>
        <rFont val="Arial"/>
        <family val="2"/>
        <charset val="238"/>
      </rPr>
      <t>e</t>
    </r>
  </si>
  <si>
    <t>TABL. 1 (223). LUDNOŚĆ W KRAJACH EUROPEJSKICH</t>
  </si>
  <si>
    <t>Tabl. 2 (224). PRZYROST/UBYTEK  RZECZYWISTY  LUDNOŚCI  -  W PROCENTACH</t>
  </si>
  <si>
    <t>TABL. 3 (225). LUDNOŚC WEDŁUG WIEKU W KRAJACH EUROPEJSKICH</t>
  </si>
  <si>
    <t>TABL. 5 (227). RUCH NATURALNY LUDNOŚCI W KRAJACH EUROPEJSKICH</t>
  </si>
  <si>
    <r>
      <t>4,4</t>
    </r>
    <r>
      <rPr>
        <vertAlign val="superscript"/>
        <sz val="9.5"/>
        <rFont val="Arial"/>
        <family val="2"/>
        <charset val="238"/>
      </rPr>
      <t>a</t>
    </r>
  </si>
  <si>
    <r>
      <t>1,7</t>
    </r>
    <r>
      <rPr>
        <vertAlign val="superscript"/>
        <sz val="9.5"/>
        <rFont val="Arial"/>
        <family val="2"/>
        <charset val="238"/>
      </rPr>
      <t>a</t>
    </r>
  </si>
  <si>
    <r>
      <t>8,9</t>
    </r>
    <r>
      <rPr>
        <vertAlign val="superscript"/>
        <sz val="9.5"/>
        <rFont val="Arial"/>
        <family val="2"/>
        <charset val="238"/>
      </rPr>
      <t>b</t>
    </r>
  </si>
  <si>
    <r>
      <t>2,6</t>
    </r>
    <r>
      <rPr>
        <vertAlign val="superscript"/>
        <sz val="9.5"/>
        <rFont val="Arial"/>
        <family val="2"/>
        <charset val="238"/>
      </rPr>
      <t>b</t>
    </r>
  </si>
  <si>
    <r>
      <t>1,9</t>
    </r>
    <r>
      <rPr>
        <vertAlign val="superscript"/>
        <sz val="9.5"/>
        <rFont val="Arial"/>
        <family val="2"/>
        <charset val="238"/>
      </rPr>
      <t>a</t>
    </r>
  </si>
  <si>
    <r>
      <t>0,7</t>
    </r>
    <r>
      <rPr>
        <vertAlign val="superscript"/>
        <sz val="9.5"/>
        <rFont val="Arial"/>
        <family val="2"/>
        <charset val="238"/>
      </rPr>
      <t>e</t>
    </r>
  </si>
  <si>
    <r>
      <t>5,0</t>
    </r>
    <r>
      <rPr>
        <vertAlign val="superscript"/>
        <sz val="9.5"/>
        <rFont val="Arial"/>
        <family val="2"/>
        <charset val="238"/>
      </rPr>
      <t>a</t>
    </r>
  </si>
  <si>
    <r>
      <t>7,6</t>
    </r>
    <r>
      <rPr>
        <vertAlign val="superscript"/>
        <sz val="9.5"/>
        <rFont val="Arial"/>
        <family val="2"/>
        <charset val="238"/>
      </rPr>
      <t>b</t>
    </r>
  </si>
  <si>
    <r>
      <t>4,0</t>
    </r>
    <r>
      <rPr>
        <vertAlign val="superscript"/>
        <sz val="9.5"/>
        <rFont val="Arial"/>
        <family val="2"/>
        <charset val="238"/>
      </rPr>
      <t>b</t>
    </r>
  </si>
  <si>
    <r>
      <t>8,7</t>
    </r>
    <r>
      <rPr>
        <vertAlign val="superscript"/>
        <sz val="9.5"/>
        <rFont val="Arial"/>
        <family val="2"/>
        <charset val="238"/>
      </rPr>
      <t>d</t>
    </r>
  </si>
  <si>
    <r>
      <t>3,3</t>
    </r>
    <r>
      <rPr>
        <vertAlign val="superscript"/>
        <sz val="9.5"/>
        <rFont val="Arial"/>
        <family val="2"/>
        <charset val="238"/>
      </rPr>
      <t>a</t>
    </r>
  </si>
  <si>
    <r>
      <t>1,8</t>
    </r>
    <r>
      <rPr>
        <vertAlign val="superscript"/>
        <sz val="9.5"/>
        <rFont val="Arial"/>
        <family val="2"/>
        <charset val="238"/>
      </rPr>
      <t>a</t>
    </r>
  </si>
  <si>
    <t>TABL. 6 (228). MAŁŻEŃSTWA I ROZWODY W KRAJACH EUROPEJSKICH</t>
  </si>
  <si>
    <r>
      <t>19,2</t>
    </r>
    <r>
      <rPr>
        <vertAlign val="superscript"/>
        <sz val="9.5"/>
        <rFont val="Arial"/>
        <family val="2"/>
        <charset val="238"/>
      </rPr>
      <t>d</t>
    </r>
  </si>
  <si>
    <r>
      <t>3,4</t>
    </r>
    <r>
      <rPr>
        <vertAlign val="superscript"/>
        <sz val="9.5"/>
        <rFont val="Arial"/>
        <family val="2"/>
        <charset val="238"/>
      </rPr>
      <t>d</t>
    </r>
  </si>
  <si>
    <t>TABL. 7 (229). URODZENIA W KRAJACH EUROPEJSKICH</t>
  </si>
  <si>
    <r>
      <t>TABL. 8 (230). URODZENIA ŻYWE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KOLEJNOŚCI URODZENIA DZIECKA W KRAJACH EUROPEJSKICH</t>
    </r>
  </si>
  <si>
    <t>TABL. 9 (231). PŁODNOŚĆ KOBIET I WSPÓŁCZYNNIKI REPRODUKCJI LUDNOŚCI W KRAJACH EUROPEJSKICH</t>
  </si>
  <si>
    <t xml:space="preserve">a Dane wstępne. b Dane szacowane.  </t>
  </si>
  <si>
    <t xml:space="preserve">a  Provisional data. b Estimated data. </t>
  </si>
  <si>
    <t>TABL. 10 (232). WSPÓŁCZYNNIKI ZGONÓW WEDŁUG PŁCI I WIEKU ZMARŁYCH W KRAJACH EUROPEJSKICH</t>
  </si>
  <si>
    <r>
      <t>TABL. 11 (233). ZGONY WEDŁUG PŁCI I PRZYCZYN ZGONÓW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KRAJACH EUROPEJSKICH</t>
    </r>
  </si>
  <si>
    <t>TABL. 12 (234). UMIERALNOŚĆ NIEMOWLĄT W KRAJACH EUROPEJSKICH</t>
  </si>
  <si>
    <r>
      <t>64,4</t>
    </r>
    <r>
      <rPr>
        <vertAlign val="superscript"/>
        <sz val="9.5"/>
        <rFont val="Fira Sans"/>
        <family val="2"/>
        <charset val="238"/>
      </rPr>
      <t>b</t>
    </r>
  </si>
  <si>
    <r>
      <t>4,1</t>
    </r>
    <r>
      <rPr>
        <vertAlign val="superscript"/>
        <sz val="9.5"/>
        <rFont val="Fira Sans"/>
        <family val="2"/>
        <charset val="238"/>
      </rPr>
      <t>b</t>
    </r>
  </si>
  <si>
    <r>
      <t>4,6</t>
    </r>
    <r>
      <rPr>
        <vertAlign val="superscript"/>
        <sz val="9.5"/>
        <rFont val="Fira Sans"/>
        <family val="2"/>
        <charset val="238"/>
      </rPr>
      <t>c</t>
    </r>
  </si>
  <si>
    <r>
      <t>62,6</t>
    </r>
    <r>
      <rPr>
        <vertAlign val="superscript"/>
        <sz val="9.5"/>
        <rFont val="Fira Sans"/>
        <family val="2"/>
        <charset val="238"/>
      </rPr>
      <t>d</t>
    </r>
  </si>
  <si>
    <r>
      <t>7,6</t>
    </r>
    <r>
      <rPr>
        <vertAlign val="superscript"/>
        <sz val="9.5"/>
        <rFont val="Fira Sans"/>
        <family val="2"/>
        <charset val="238"/>
      </rPr>
      <t>d</t>
    </r>
  </si>
  <si>
    <r>
      <t>72</t>
    </r>
    <r>
      <rPr>
        <vertAlign val="superscript"/>
        <sz val="9.5"/>
        <rFont val="Fira Sans"/>
        <family val="2"/>
        <charset val="238"/>
      </rPr>
      <t>b</t>
    </r>
  </si>
  <si>
    <r>
      <t>5,8</t>
    </r>
    <r>
      <rPr>
        <vertAlign val="superscript"/>
        <sz val="9.5"/>
        <rFont val="Fira Sans"/>
        <family val="2"/>
        <charset val="238"/>
      </rPr>
      <t>c</t>
    </r>
  </si>
  <si>
    <r>
      <t>10,7</t>
    </r>
    <r>
      <rPr>
        <vertAlign val="superscript"/>
        <sz val="9.5"/>
        <rFont val="Fira Sans"/>
        <family val="2"/>
        <charset val="238"/>
      </rPr>
      <t>d</t>
    </r>
  </si>
  <si>
    <r>
      <t>5,1</t>
    </r>
    <r>
      <rPr>
        <vertAlign val="superscript"/>
        <sz val="9.5"/>
        <rFont val="Fira Sans"/>
        <family val="2"/>
        <charset val="238"/>
      </rPr>
      <t>b</t>
    </r>
  </si>
  <si>
    <r>
      <t>89,1</t>
    </r>
    <r>
      <rPr>
        <vertAlign val="superscript"/>
        <sz val="9.5"/>
        <rFont val="Fira Sans"/>
        <family val="2"/>
        <charset val="238"/>
      </rPr>
      <t>b</t>
    </r>
  </si>
  <si>
    <r>
      <t>40,0</t>
    </r>
    <r>
      <rPr>
        <vertAlign val="superscript"/>
        <sz val="9.5"/>
        <rFont val="Fira Sans"/>
        <family val="2"/>
        <charset val="238"/>
      </rPr>
      <t>b</t>
    </r>
  </si>
  <si>
    <r>
      <t>2,9</t>
    </r>
    <r>
      <rPr>
        <vertAlign val="superscript"/>
        <sz val="9.5"/>
        <rFont val="Fira Sans"/>
        <family val="2"/>
        <charset val="238"/>
      </rPr>
      <t>b</t>
    </r>
  </si>
  <si>
    <r>
      <t>8,6</t>
    </r>
    <r>
      <rPr>
        <vertAlign val="superscript"/>
        <sz val="9.5"/>
        <rFont val="Fira Sans"/>
        <family val="2"/>
        <charset val="238"/>
      </rPr>
      <t>d</t>
    </r>
  </si>
  <si>
    <r>
      <t>5,6</t>
    </r>
    <r>
      <rPr>
        <vertAlign val="superscript"/>
        <sz val="9.5"/>
        <rFont val="Fira Sans"/>
        <family val="2"/>
        <charset val="238"/>
      </rPr>
      <t>c</t>
    </r>
  </si>
  <si>
    <r>
      <t>8</t>
    </r>
    <r>
      <rPr>
        <vertAlign val="superscript"/>
        <sz val="9.5"/>
        <rFont val="Fira Sans"/>
        <family val="2"/>
        <charset val="238"/>
      </rPr>
      <t>b</t>
    </r>
  </si>
  <si>
    <r>
      <t>70,9</t>
    </r>
    <r>
      <rPr>
        <vertAlign val="superscript"/>
        <sz val="9.5"/>
        <rFont val="Fira Sans"/>
        <family val="2"/>
        <charset val="238"/>
      </rPr>
      <t>b</t>
    </r>
  </si>
  <si>
    <r>
      <t>4,1</t>
    </r>
    <r>
      <rPr>
        <vertAlign val="superscript"/>
        <sz val="9.5"/>
        <rFont val="Fira Sans"/>
        <family val="2"/>
        <charset val="238"/>
      </rPr>
      <t>c</t>
    </r>
  </si>
  <si>
    <t>TABL. 14 (236). MIGRACJE ZAGRANICZNE W KRAJACH EUROPEJSKICH</t>
  </si>
  <si>
    <t>Ludność w krajach europejskich</t>
  </si>
  <si>
    <t>Population in european countries</t>
  </si>
  <si>
    <t xml:space="preserve">Ludność według wieku w krajach europejskich </t>
  </si>
  <si>
    <t>Population by age in european countries</t>
  </si>
  <si>
    <t>Tabl. 1 (223)</t>
  </si>
  <si>
    <t>Tabl. 2 (224)</t>
  </si>
  <si>
    <t>Tabl. 3 (225)</t>
  </si>
  <si>
    <t>Tabl. 4 (226)</t>
  </si>
  <si>
    <t>Tabl. 5 (227)</t>
  </si>
  <si>
    <t>Tabl. 6 (228)</t>
  </si>
  <si>
    <t>Tabl. 7 (229)</t>
  </si>
  <si>
    <t>Tabl. 8 (230)</t>
  </si>
  <si>
    <t>Tabl. 9 (231)</t>
  </si>
  <si>
    <t>Tabl. 10 (232)</t>
  </si>
  <si>
    <t>Tabl. 11 (233)</t>
  </si>
  <si>
    <t>Tabl. 12 (234)</t>
  </si>
  <si>
    <t>Tabl. 13 (235)</t>
  </si>
  <si>
    <t>Tabl. 14 (236)</t>
  </si>
  <si>
    <t>Migracje zagraniczne w krajach europejskich</t>
  </si>
  <si>
    <t>International migration in european countries</t>
  </si>
  <si>
    <t>Umieralność niemowląt w krajach europejskich</t>
  </si>
  <si>
    <t>Infant mortality in european countries</t>
  </si>
  <si>
    <t xml:space="preserve">Zgony według płci i przyczyn zgonów w krajach europejskich </t>
  </si>
  <si>
    <t>Deaths by sex and causes in european countries</t>
  </si>
  <si>
    <t>Współczynniki zgonów według płci i weku zmarłych w krajach europejskich</t>
  </si>
  <si>
    <t>Death rates by sex and age of deceased in european countries</t>
  </si>
  <si>
    <t>Płodność kobiet i współczynniki reprodukcji ludności w krajach europejskich</t>
  </si>
  <si>
    <t>Female fertility and reproduction rates of population in european countries</t>
  </si>
  <si>
    <t xml:space="preserve">Urodzenia żywe według kolejności urodzenia dziecka w krajach europejskich </t>
  </si>
  <si>
    <t>Live births by birth order in european countries</t>
  </si>
  <si>
    <t xml:space="preserve">Urodzenia w krajach europejskich </t>
  </si>
  <si>
    <t xml:space="preserve">Births in european countries </t>
  </si>
  <si>
    <t xml:space="preserve">Małżeństwa i rozwody w krajach europejskich </t>
  </si>
  <si>
    <t>Marriages and divorces in european countries</t>
  </si>
  <si>
    <t>Ruch naturalny ludności w krajach europejskich</t>
  </si>
  <si>
    <t>Vital statistics of population in european countries</t>
  </si>
  <si>
    <t>1 I 2023</t>
  </si>
  <si>
    <r>
      <t>9</t>
    </r>
    <r>
      <rPr>
        <vertAlign val="superscript"/>
        <sz val="9.5"/>
        <rFont val="Arial"/>
        <family val="2"/>
        <charset val="238"/>
      </rPr>
      <t>c</t>
    </r>
  </si>
  <si>
    <t>TABL. 13 (235). PRZECIĘTNE DALSZE TRWANIE ŻYCIA W KRAJACH EUROPEJSKICH W 2022 ROKU</t>
  </si>
  <si>
    <t xml:space="preserve">                           LIFE EXPECTANCY IN EUROPEAN COUNTRIES IN 2022</t>
  </si>
  <si>
    <t>Tabl. 4 (226). WYBRANE WSKAŹNIKI STARZENIA SIĘ LUDNOŚCI W KRAJACH EUROPEJSKICH W 2022 R.</t>
  </si>
  <si>
    <t xml:space="preserve">                       SELECTED POPULATION AGEING INDICATORS IN EUROPEAN COUNTRIES IN 2022</t>
  </si>
  <si>
    <t>Przeciętne dlasze trwanie życia w krajach europejskich w 2022 roku</t>
  </si>
  <si>
    <t>Life expectancy in european countries in 2022</t>
  </si>
  <si>
    <t>Wybrane wskaźniki starzenia się ludności w krajach europejskich w 2022 r.</t>
  </si>
  <si>
    <t>Selected population ageing indicators in european countries in 2022</t>
  </si>
  <si>
    <t xml:space="preserve">a 2020 r.  b 2019 r.  c 2021 r.  d Dane wstępne.  e 2016 r.  f 2017 r.  g Dane szacowane.  h 2018 r.  </t>
  </si>
  <si>
    <r>
      <t>6,6</t>
    </r>
    <r>
      <rPr>
        <vertAlign val="superscript"/>
        <sz val="9.5"/>
        <rFont val="Arial"/>
        <family val="2"/>
        <charset val="238"/>
      </rPr>
      <t>g</t>
    </r>
  </si>
  <si>
    <r>
      <t>17,3</t>
    </r>
    <r>
      <rPr>
        <vertAlign val="superscript"/>
        <sz val="9.5"/>
        <rFont val="Arial"/>
        <family val="2"/>
        <charset val="238"/>
      </rPr>
      <t>g</t>
    </r>
  </si>
  <si>
    <r>
      <t>-10,7</t>
    </r>
    <r>
      <rPr>
        <vertAlign val="superscript"/>
        <sz val="9.5"/>
        <rFont val="Arial"/>
        <family val="2"/>
        <charset val="238"/>
      </rPr>
      <t>g</t>
    </r>
  </si>
  <si>
    <r>
      <t>4,2</t>
    </r>
    <r>
      <rPr>
        <vertAlign val="superscript"/>
        <sz val="9.5"/>
        <rFont val="Arial"/>
        <family val="2"/>
        <charset val="238"/>
      </rPr>
      <t>f</t>
    </r>
  </si>
  <si>
    <r>
      <t>1,5</t>
    </r>
    <r>
      <rPr>
        <vertAlign val="superscript"/>
        <sz val="9.5"/>
        <rFont val="Arial"/>
        <family val="2"/>
        <charset val="238"/>
      </rPr>
      <t>h</t>
    </r>
  </si>
  <si>
    <r>
      <t>10,7</t>
    </r>
    <r>
      <rPr>
        <vertAlign val="superscript"/>
        <sz val="9.5"/>
        <rFont val="Arial"/>
        <family val="2"/>
        <charset val="238"/>
      </rPr>
      <t>g</t>
    </r>
  </si>
  <si>
    <r>
      <t>9,0</t>
    </r>
    <r>
      <rPr>
        <vertAlign val="superscript"/>
        <sz val="9.5"/>
        <rFont val="Arial"/>
        <family val="2"/>
        <charset val="238"/>
      </rPr>
      <t>g</t>
    </r>
  </si>
  <si>
    <t>a W stosunku do zawartych małżeństw ogółem. b Obliczenia własne.  c 2016 r.  d 2017 r.  e 2021 r.</t>
  </si>
  <si>
    <t>a Of total contracted marriages. b Self account.  c 2016.  d 2017.  e 2021.</t>
  </si>
  <si>
    <t>a 2020.  b 2019.  c 2021.   d Provisional data.  e 2016.  f 2017.  g Estimated data.  h 2018.</t>
  </si>
  <si>
    <t>b 2019. c 2018.  d Provisional data.  e 2021.  f 2020.  g Estimated data.  h 2017.</t>
  </si>
  <si>
    <t xml:space="preserve">b 2019 r. c 2018 r.  d Dane wstępne.  e 2021 r.   f 2020 r.  g Dane szacowane.  h 2017 r. </t>
  </si>
  <si>
    <r>
      <t>a</t>
    </r>
    <r>
      <rPr>
        <sz val="9.5"/>
        <rFont val="Arial"/>
        <family val="2"/>
        <charset val="238"/>
      </rPr>
      <t xml:space="preserve"> Na 1000 urodzeń żywych.  </t>
    </r>
    <r>
      <rPr>
        <i/>
        <sz val="9.5"/>
        <rFont val="Arial"/>
        <family val="2"/>
        <charset val="238"/>
      </rPr>
      <t/>
    </r>
  </si>
  <si>
    <t xml:space="preserve">a  Per 1000 of live births.  </t>
  </si>
  <si>
    <r>
      <t>7,0</t>
    </r>
    <r>
      <rPr>
        <vertAlign val="superscript"/>
        <sz val="9.5"/>
        <rFont val="Fira Sans"/>
        <family val="2"/>
        <charset val="238"/>
      </rPr>
      <t>e</t>
    </r>
  </si>
  <si>
    <r>
      <t>52,2</t>
    </r>
    <r>
      <rPr>
        <vertAlign val="superscript"/>
        <sz val="9.5"/>
        <rFont val="Arial"/>
        <family val="2"/>
        <charset val="238"/>
      </rPr>
      <t>g</t>
    </r>
  </si>
  <si>
    <r>
      <t>2,5</t>
    </r>
    <r>
      <rPr>
        <vertAlign val="superscript"/>
        <sz val="9.5"/>
        <rFont val="Fira Sans"/>
        <family val="2"/>
        <charset val="238"/>
      </rPr>
      <t>g</t>
    </r>
  </si>
  <si>
    <r>
      <t>73,5</t>
    </r>
    <r>
      <rPr>
        <vertAlign val="superscript"/>
        <sz val="9.5"/>
        <rFont val="Arial"/>
        <family val="2"/>
        <charset val="238"/>
      </rPr>
      <t>g</t>
    </r>
  </si>
  <si>
    <r>
      <t>6,4</t>
    </r>
    <r>
      <rPr>
        <vertAlign val="superscript"/>
        <sz val="9.5"/>
        <rFont val="Fira Sans"/>
        <family val="2"/>
        <charset val="238"/>
      </rPr>
      <t>g</t>
    </r>
  </si>
  <si>
    <r>
      <t>6445</t>
    </r>
    <r>
      <rPr>
        <vertAlign val="superscript"/>
        <sz val="9.5"/>
        <rFont val="Arial"/>
        <family val="2"/>
        <charset val="238"/>
      </rPr>
      <t>a</t>
    </r>
  </si>
  <si>
    <r>
      <t>60</t>
    </r>
    <r>
      <rPr>
        <vertAlign val="superscript"/>
        <sz val="9.5"/>
        <rFont val="Arial"/>
        <family val="2"/>
        <charset val="238"/>
      </rPr>
      <t>a</t>
    </r>
  </si>
  <si>
    <r>
      <t>934</t>
    </r>
    <r>
      <rPr>
        <vertAlign val="superscript"/>
        <sz val="10"/>
        <rFont val="Arial"/>
        <family val="2"/>
        <charset val="238"/>
      </rPr>
      <t>a</t>
    </r>
  </si>
  <si>
    <r>
      <t>68402</t>
    </r>
    <r>
      <rPr>
        <vertAlign val="superscript"/>
        <sz val="10"/>
        <rFont val="Arial"/>
        <family val="2"/>
        <charset val="238"/>
      </rPr>
      <t>a</t>
    </r>
  </si>
  <si>
    <r>
      <t>107</t>
    </r>
    <r>
      <rPr>
        <vertAlign val="superscript"/>
        <sz val="9.5"/>
        <rFont val="Arial"/>
        <family val="2"/>
        <charset val="238"/>
      </rPr>
      <t>a</t>
    </r>
  </si>
  <si>
    <r>
      <t>110397</t>
    </r>
    <r>
      <rPr>
        <vertAlign val="superscript"/>
        <sz val="10"/>
        <rFont val="Arial"/>
        <family val="2"/>
        <charset val="238"/>
      </rPr>
      <t>b</t>
    </r>
  </si>
  <si>
    <r>
      <t>48061</t>
    </r>
    <r>
      <rPr>
        <vertAlign val="superscript"/>
        <sz val="10"/>
        <rFont val="Arial"/>
        <family val="2"/>
        <charset val="238"/>
      </rPr>
      <t>a</t>
    </r>
  </si>
  <si>
    <r>
      <t>83445</t>
    </r>
    <r>
      <rPr>
        <vertAlign val="superscript"/>
        <sz val="9.5"/>
        <rFont val="Arial"/>
        <family val="2"/>
        <charset val="238"/>
      </rPr>
      <t>ab</t>
    </r>
  </si>
  <si>
    <r>
      <t>237</t>
    </r>
    <r>
      <rPr>
        <vertAlign val="superscript"/>
        <sz val="9.5"/>
        <rFont val="Arial"/>
        <family val="2"/>
        <charset val="238"/>
      </rPr>
      <t>b</t>
    </r>
  </si>
  <si>
    <r>
      <t>19064</t>
    </r>
    <r>
      <rPr>
        <vertAlign val="superscript"/>
        <sz val="9.5"/>
        <rFont val="Arial"/>
        <family val="2"/>
        <charset val="238"/>
      </rPr>
      <t>a</t>
    </r>
  </si>
  <si>
    <r>
      <t>81</t>
    </r>
    <r>
      <rPr>
        <vertAlign val="superscript"/>
        <sz val="9.5"/>
        <rFont val="Arial"/>
        <family val="2"/>
        <charset val="238"/>
      </rPr>
      <t>a</t>
    </r>
  </si>
  <si>
    <r>
      <t>8961</t>
    </r>
    <r>
      <rPr>
        <vertAlign val="superscript"/>
        <sz val="9.5"/>
        <rFont val="Arial"/>
        <family val="2"/>
        <charset val="238"/>
      </rPr>
      <t>a</t>
    </r>
  </si>
  <si>
    <r>
      <t>41419</t>
    </r>
    <r>
      <rPr>
        <vertAlign val="superscript"/>
        <sz val="9.5"/>
        <rFont val="Arial"/>
        <family val="2"/>
        <charset val="238"/>
      </rPr>
      <t>b</t>
    </r>
  </si>
  <si>
    <r>
      <t>58990</t>
    </r>
    <r>
      <rPr>
        <vertAlign val="superscript"/>
        <sz val="9.5"/>
        <rFont val="Arial"/>
        <family val="2"/>
        <charset val="238"/>
      </rPr>
      <t>a</t>
    </r>
  </si>
  <si>
    <r>
      <t>5,2</t>
    </r>
    <r>
      <rPr>
        <vertAlign val="superscript"/>
        <sz val="9.5"/>
        <rFont val="Arial"/>
        <family val="2"/>
        <charset val="238"/>
      </rPr>
      <t>c</t>
    </r>
  </si>
  <si>
    <r>
      <t>1,2</t>
    </r>
    <r>
      <rPr>
        <vertAlign val="superscript"/>
        <sz val="9.5"/>
        <rFont val="Arial"/>
        <family val="2"/>
        <charset val="238"/>
      </rPr>
      <t>c</t>
    </r>
  </si>
  <si>
    <r>
      <t>1,4</t>
    </r>
    <r>
      <rPr>
        <vertAlign val="superscript"/>
        <sz val="9.5"/>
        <rFont val="Arial"/>
        <family val="2"/>
        <charset val="238"/>
      </rPr>
      <t>c</t>
    </r>
  </si>
  <si>
    <r>
      <t>9,5</t>
    </r>
    <r>
      <rPr>
        <vertAlign val="superscript"/>
        <sz val="9.5"/>
        <rFont val="Arial"/>
        <family val="2"/>
        <charset val="238"/>
      </rPr>
      <t xml:space="preserve">b </t>
    </r>
  </si>
  <si>
    <r>
      <t>11,3</t>
    </r>
    <r>
      <rPr>
        <vertAlign val="superscript"/>
        <sz val="9.5"/>
        <rFont val="Arial"/>
        <family val="2"/>
        <charset val="238"/>
      </rPr>
      <t>b</t>
    </r>
  </si>
  <si>
    <r>
      <t>4,7</t>
    </r>
    <r>
      <rPr>
        <vertAlign val="superscript"/>
        <sz val="9.5"/>
        <rFont val="Arial"/>
        <family val="2"/>
        <charset val="238"/>
      </rPr>
      <t>c</t>
    </r>
  </si>
  <si>
    <r>
      <t>2,2</t>
    </r>
    <r>
      <rPr>
        <vertAlign val="superscript"/>
        <sz val="9.5"/>
        <rFont val="Arial"/>
        <family val="2"/>
        <charset val="238"/>
      </rPr>
      <t>c</t>
    </r>
  </si>
  <si>
    <r>
      <t>3,6</t>
    </r>
    <r>
      <rPr>
        <vertAlign val="superscript"/>
        <sz val="9.5"/>
        <rFont val="Arial"/>
        <family val="2"/>
        <charset val="238"/>
      </rPr>
      <t>d</t>
    </r>
  </si>
  <si>
    <r>
      <t>1,9</t>
    </r>
    <r>
      <rPr>
        <vertAlign val="superscript"/>
        <sz val="9.5"/>
        <rFont val="Arial"/>
        <family val="2"/>
        <charset val="238"/>
      </rPr>
      <t>e</t>
    </r>
  </si>
  <si>
    <r>
      <rPr>
        <sz val="9.5"/>
        <rFont val="Arial"/>
        <family val="2"/>
        <charset val="238"/>
      </rPr>
      <t>10,7</t>
    </r>
    <r>
      <rPr>
        <vertAlign val="superscript"/>
        <sz val="9.5"/>
        <rFont val="Arial"/>
        <family val="2"/>
        <charset val="238"/>
      </rPr>
      <t>d</t>
    </r>
  </si>
  <si>
    <r>
      <t>9,9</t>
    </r>
    <r>
      <rPr>
        <vertAlign val="superscript"/>
        <sz val="9.5"/>
        <rFont val="Arial"/>
        <family val="2"/>
        <charset val="238"/>
      </rPr>
      <t>d</t>
    </r>
  </si>
  <si>
    <r>
      <rPr>
        <sz val="9.5"/>
        <rFont val="Arial"/>
        <family val="2"/>
        <charset val="238"/>
      </rPr>
      <t>0,8</t>
    </r>
    <r>
      <rPr>
        <vertAlign val="superscript"/>
        <sz val="9.5"/>
        <rFont val="Arial"/>
        <family val="2"/>
        <charset val="238"/>
      </rPr>
      <t>d</t>
    </r>
  </si>
  <si>
    <r>
      <t>3,7</t>
    </r>
    <r>
      <rPr>
        <vertAlign val="superscript"/>
        <sz val="9.5"/>
        <rFont val="Arial"/>
        <family val="2"/>
        <charset val="238"/>
      </rPr>
      <t>d</t>
    </r>
  </si>
  <si>
    <r>
      <t>1,8</t>
    </r>
    <r>
      <rPr>
        <vertAlign val="superscript"/>
        <sz val="9.5"/>
        <rFont val="Arial"/>
        <family val="2"/>
        <charset val="238"/>
      </rPr>
      <t>f</t>
    </r>
  </si>
  <si>
    <r>
      <t>3,3</t>
    </r>
    <r>
      <rPr>
        <vertAlign val="superscript"/>
        <sz val="9.5"/>
        <rFont val="Arial"/>
        <family val="2"/>
        <charset val="238"/>
      </rPr>
      <t>c</t>
    </r>
  </si>
  <si>
    <r>
      <t>10,5</t>
    </r>
    <r>
      <rPr>
        <vertAlign val="superscript"/>
        <sz val="9.5"/>
        <rFont val="Arial"/>
        <family val="2"/>
        <charset val="238"/>
      </rPr>
      <t>dg</t>
    </r>
  </si>
  <si>
    <r>
      <t>14,1</t>
    </r>
    <r>
      <rPr>
        <vertAlign val="superscript"/>
        <sz val="9.5"/>
        <rFont val="Arial"/>
        <family val="2"/>
        <charset val="238"/>
      </rPr>
      <t>dg</t>
    </r>
  </si>
  <si>
    <r>
      <t>-3,6</t>
    </r>
    <r>
      <rPr>
        <vertAlign val="superscript"/>
        <sz val="9.5"/>
        <rFont val="Arial"/>
        <family val="2"/>
        <charset val="238"/>
      </rPr>
      <t>dg</t>
    </r>
  </si>
  <si>
    <r>
      <t>1,7</t>
    </r>
    <r>
      <rPr>
        <vertAlign val="superscript"/>
        <sz val="9.5"/>
        <rFont val="Arial"/>
        <family val="2"/>
        <charset val="238"/>
      </rPr>
      <t>c</t>
    </r>
  </si>
  <si>
    <r>
      <rPr>
        <sz val="9.5"/>
        <rFont val="Arial"/>
        <family val="2"/>
        <charset val="238"/>
      </rPr>
      <t>3,5</t>
    </r>
    <r>
      <rPr>
        <vertAlign val="superscript"/>
        <sz val="9.5"/>
        <rFont val="Arial"/>
        <family val="2"/>
        <charset val="238"/>
      </rPr>
      <t>d</t>
    </r>
  </si>
  <si>
    <r>
      <t>1,8</t>
    </r>
    <r>
      <rPr>
        <vertAlign val="superscript"/>
        <sz val="9.5"/>
        <rFont val="Arial"/>
        <family val="2"/>
        <charset val="238"/>
      </rPr>
      <t>d</t>
    </r>
  </si>
  <si>
    <r>
      <t>8,0</t>
    </r>
    <r>
      <rPr>
        <vertAlign val="superscript"/>
        <sz val="9.5"/>
        <rFont val="Arial"/>
        <family val="2"/>
        <charset val="238"/>
      </rPr>
      <t>dg</t>
    </r>
  </si>
  <si>
    <r>
      <t>11,9</t>
    </r>
    <r>
      <rPr>
        <vertAlign val="superscript"/>
        <sz val="9.5"/>
        <rFont val="Arial"/>
        <family val="2"/>
        <charset val="238"/>
      </rPr>
      <t>dg</t>
    </r>
  </si>
  <si>
    <r>
      <t>-3,9</t>
    </r>
    <r>
      <rPr>
        <vertAlign val="superscript"/>
        <sz val="9.5"/>
        <rFont val="Arial"/>
        <family val="2"/>
        <charset val="238"/>
      </rPr>
      <t>d</t>
    </r>
  </si>
  <si>
    <r>
      <t>6,2</t>
    </r>
    <r>
      <rPr>
        <vertAlign val="superscript"/>
        <sz val="9.5"/>
        <rFont val="Arial"/>
        <family val="2"/>
        <charset val="238"/>
      </rPr>
      <t>g</t>
    </r>
  </si>
  <si>
    <r>
      <t>1,2</t>
    </r>
    <r>
      <rPr>
        <vertAlign val="superscript"/>
        <sz val="9.5"/>
        <rFont val="Arial"/>
        <family val="2"/>
        <charset val="238"/>
      </rPr>
      <t>g</t>
    </r>
  </si>
  <si>
    <r>
      <t>9,4</t>
    </r>
    <r>
      <rPr>
        <vertAlign val="superscript"/>
        <sz val="9.5"/>
        <rFont val="Arial"/>
        <family val="2"/>
        <charset val="238"/>
      </rPr>
      <t>g</t>
    </r>
  </si>
  <si>
    <r>
      <t>14,3</t>
    </r>
    <r>
      <rPr>
        <vertAlign val="superscript"/>
        <sz val="9.5"/>
        <rFont val="Arial"/>
        <family val="2"/>
        <charset val="238"/>
      </rPr>
      <t>g</t>
    </r>
  </si>
  <si>
    <r>
      <t>-5,0</t>
    </r>
    <r>
      <rPr>
        <vertAlign val="superscript"/>
        <sz val="9.5"/>
        <rFont val="Arial"/>
        <family val="2"/>
        <charset val="238"/>
      </rPr>
      <t>g</t>
    </r>
  </si>
  <si>
    <r>
      <t>128,0</t>
    </r>
    <r>
      <rPr>
        <vertAlign val="superscript"/>
        <sz val="9.5"/>
        <rFont val="Arial"/>
        <family val="2"/>
        <charset val="238"/>
      </rPr>
      <t>c</t>
    </r>
  </si>
  <si>
    <r>
      <t>142,8</t>
    </r>
    <r>
      <rPr>
        <vertAlign val="superscript"/>
        <sz val="9.5"/>
        <rFont val="Arial"/>
        <family val="2"/>
        <charset val="238"/>
      </rPr>
      <t>e</t>
    </r>
  </si>
  <si>
    <r>
      <t>13,7</t>
    </r>
    <r>
      <rPr>
        <vertAlign val="superscript"/>
        <sz val="9.5"/>
        <rFont val="Arial"/>
        <family val="2"/>
        <charset val="238"/>
      </rPr>
      <t>e</t>
    </r>
  </si>
  <si>
    <r>
      <t>27,7</t>
    </r>
    <r>
      <rPr>
        <vertAlign val="superscript"/>
        <sz val="9.5"/>
        <rFont val="Arial"/>
        <family val="2"/>
        <charset val="238"/>
      </rPr>
      <t>f</t>
    </r>
  </si>
  <si>
    <r>
      <t>48,2</t>
    </r>
    <r>
      <rPr>
        <vertAlign val="superscript"/>
        <sz val="9.5"/>
        <rFont val="Arial"/>
        <family val="2"/>
        <charset val="238"/>
      </rPr>
      <t>h</t>
    </r>
  </si>
  <si>
    <r>
      <t>1,79</t>
    </r>
    <r>
      <rPr>
        <vertAlign val="superscript"/>
        <sz val="9.5"/>
        <rFont val="Arial"/>
        <family val="2"/>
        <charset val="238"/>
      </rPr>
      <t>a</t>
    </r>
  </si>
  <si>
    <r>
      <t>1,08</t>
    </r>
    <r>
      <rPr>
        <vertAlign val="superscript"/>
        <sz val="9.5"/>
        <rFont val="Arial"/>
        <family val="2"/>
        <charset val="238"/>
      </rPr>
      <t>a</t>
    </r>
  </si>
  <si>
    <r>
      <t>1,71</t>
    </r>
    <r>
      <rPr>
        <vertAlign val="superscript"/>
        <sz val="9.5"/>
        <rFont val="Arial"/>
        <family val="2"/>
        <charset val="238"/>
      </rPr>
      <t>b</t>
    </r>
  </si>
  <si>
    <r>
      <t>28,2</t>
    </r>
    <r>
      <rPr>
        <vertAlign val="superscript"/>
        <sz val="9.5"/>
        <rFont val="Arial"/>
        <family val="2"/>
        <charset val="238"/>
      </rPr>
      <t>b</t>
    </r>
  </si>
  <si>
    <r>
      <t>74,7</t>
    </r>
    <r>
      <rPr>
        <vertAlign val="superscript"/>
        <sz val="9.5"/>
        <rFont val="Arial"/>
        <family val="2"/>
        <charset val="238"/>
      </rPr>
      <t>f</t>
    </r>
  </si>
  <si>
    <r>
      <t>4,5</t>
    </r>
    <r>
      <rPr>
        <vertAlign val="superscript"/>
        <sz val="9.5"/>
        <rFont val="Fira Sans"/>
        <family val="2"/>
        <charset val="238"/>
      </rPr>
      <t>e</t>
    </r>
  </si>
  <si>
    <t>a Urodzenia martwe (z ciąży trwającej 28 i więcej tygodni) i zgony niemowląt w wieku  0-6 dni 
   (z wagą urodzeniową 500 g i więcej) na 1000 urodzeń żywych i martwych.  
b 2019 r. c 2018 r. d 2015 r. e 2016 r. f 2021 r. g 2020 r.</t>
  </si>
  <si>
    <t>a Stillbirths (those of at least 28 or more weeks of gestation) and infant deaths at the age of 0-6 days 
    (weight of infant at birth 500g and more) per 1000 of live and still births.  
b 2019.  c 2018.  d 2015.  e 2016.  f 2021.  g 2020.</t>
  </si>
  <si>
    <r>
      <t xml:space="preserve">Austria   </t>
    </r>
    <r>
      <rPr>
        <sz val="9.5"/>
        <color rgb="FF4D4D4D"/>
        <rFont val="Arial"/>
        <family val="2"/>
        <charset val="238"/>
      </rPr>
      <t>Austria</t>
    </r>
  </si>
  <si>
    <r>
      <t xml:space="preserve">Belgia  </t>
    </r>
    <r>
      <rPr>
        <sz val="9.5"/>
        <color rgb="FF4D4D4D"/>
        <rFont val="Arial"/>
        <family val="2"/>
        <charset val="238"/>
      </rPr>
      <t xml:space="preserve"> Belgium</t>
    </r>
  </si>
  <si>
    <r>
      <t xml:space="preserve">Bułgaria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</si>
  <si>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</t>
    </r>
    <r>
      <rPr>
        <sz val="9.5"/>
        <color rgb="FF4D4D4D"/>
        <rFont val="Arial"/>
        <family val="2"/>
        <charset val="238"/>
      </rPr>
      <t xml:space="preserve"> Croatia</t>
    </r>
  </si>
  <si>
    <r>
      <t xml:space="preserve">Cypr   </t>
    </r>
    <r>
      <rPr>
        <sz val="9.5"/>
        <color rgb="FF4D4D4D"/>
        <rFont val="Arial"/>
        <family val="2"/>
        <charset val="238"/>
      </rPr>
      <t>Cyprus</t>
    </r>
  </si>
  <si>
    <r>
      <t xml:space="preserve">Czechy  </t>
    </r>
    <r>
      <rPr>
        <sz val="9.5"/>
        <color rgb="FF4D4D4D"/>
        <rFont val="Arial"/>
        <family val="2"/>
        <charset val="238"/>
      </rPr>
      <t xml:space="preserve"> Czech Republic</t>
    </r>
  </si>
  <si>
    <r>
      <t xml:space="preserve">Dania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</si>
  <si>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</t>
    </r>
    <r>
      <rPr>
        <sz val="9.5"/>
        <color rgb="FF4D4D4D"/>
        <rFont val="Arial"/>
        <family val="2"/>
        <charset val="238"/>
      </rPr>
      <t xml:space="preserve"> Estonia</t>
    </r>
  </si>
  <si>
    <r>
      <t xml:space="preserve">Finlandia   </t>
    </r>
    <r>
      <rPr>
        <sz val="9.5"/>
        <color rgb="FF4D4D4D"/>
        <rFont val="Arial"/>
        <family val="2"/>
        <charset val="238"/>
      </rPr>
      <t>Finland</t>
    </r>
  </si>
  <si>
    <r>
      <t xml:space="preserve">Francja   </t>
    </r>
    <r>
      <rPr>
        <sz val="9.5"/>
        <color rgb="FF4D4D4D"/>
        <rFont val="Arial"/>
        <family val="2"/>
        <charset val="238"/>
      </rPr>
      <t>France</t>
    </r>
  </si>
  <si>
    <r>
      <t xml:space="preserve">Grecja  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</si>
  <si>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  </t>
    </r>
    <r>
      <rPr>
        <sz val="9.5"/>
        <color rgb="FF4D4D4D"/>
        <rFont val="Arial"/>
        <family val="2"/>
        <charset val="238"/>
      </rPr>
      <t>Spain</t>
    </r>
  </si>
  <si>
    <r>
      <t xml:space="preserve">Holandia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</si>
  <si>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</si>
  <si>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 </t>
    </r>
    <r>
      <rPr>
        <sz val="9.5"/>
        <color rgb="FF4D4D4D"/>
        <rFont val="Arial"/>
        <family val="2"/>
        <charset val="238"/>
      </rPr>
      <t>Iceland</t>
    </r>
  </si>
  <si>
    <r>
      <t xml:space="preserve">Litwa  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</si>
  <si>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</si>
  <si>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</t>
    </r>
    <r>
      <rPr>
        <sz val="9.5"/>
        <color rgb="FF4D4D4D"/>
        <rFont val="Arial"/>
        <family val="2"/>
        <charset val="238"/>
      </rPr>
      <t>Latvia</t>
    </r>
  </si>
  <si>
    <r>
      <t xml:space="preserve">Malta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</si>
  <si>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</si>
  <si>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 </t>
    </r>
    <r>
      <rPr>
        <sz val="9.5"/>
        <color rgb="FF4D4D4D"/>
        <rFont val="Arial"/>
        <family val="2"/>
        <charset val="238"/>
      </rPr>
      <t>Norway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</si>
  <si>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</si>
  <si>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</si>
  <si>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</t>
    </r>
    <r>
      <rPr>
        <sz val="9.5"/>
        <color rgb="FF4D4D4D"/>
        <rFont val="Arial"/>
        <family val="2"/>
        <charset val="238"/>
      </rPr>
      <t>Russia</t>
    </r>
  </si>
  <si>
    <r>
      <t xml:space="preserve">Rumunia 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</si>
  <si>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</si>
  <si>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 </t>
    </r>
    <r>
      <rPr>
        <sz val="9.5"/>
        <color rgb="FF4D4D4D"/>
        <rFont val="Arial"/>
        <family val="2"/>
        <charset val="238"/>
      </rPr>
      <t xml:space="preserve"> Slovenia</t>
    </r>
  </si>
  <si>
    <r>
      <t xml:space="preserve">Szwajcaria   </t>
    </r>
    <r>
      <rPr>
        <sz val="9.5"/>
        <color rgb="FF4D4D4D"/>
        <rFont val="Arial"/>
        <family val="2"/>
        <charset val="238"/>
      </rPr>
      <t>Switzerland</t>
    </r>
  </si>
  <si>
    <r>
      <t xml:space="preserve">Turcja   </t>
    </r>
    <r>
      <rPr>
        <sz val="9.5"/>
        <color rgb="FF4D4D4D"/>
        <rFont val="Arial"/>
        <family val="2"/>
        <charset val="238"/>
      </rPr>
      <t>Turkey</t>
    </r>
  </si>
  <si>
    <r>
      <t xml:space="preserve">Ukraina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</si>
  <si>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</si>
  <si>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Kindom</t>
    </r>
  </si>
  <si>
    <r>
      <t xml:space="preserve">Włochy 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</si>
  <si>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</si>
  <si>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Armenia    </t>
    </r>
    <r>
      <rPr>
        <sz val="9.5"/>
        <color rgb="FF4D4D4D"/>
        <rFont val="Arial"/>
        <family val="2"/>
        <charset val="238"/>
      </rPr>
      <t xml:space="preserve">Armenia  </t>
    </r>
  </si>
  <si>
    <r>
      <t xml:space="preserve">Austria    </t>
    </r>
    <r>
      <rPr>
        <sz val="9.5"/>
        <color rgb="FF4D4D4D"/>
        <rFont val="Arial"/>
        <family val="2"/>
        <charset val="238"/>
      </rPr>
      <t>Austria</t>
    </r>
  </si>
  <si>
    <r>
      <t xml:space="preserve">Azerbejdżan  </t>
    </r>
    <r>
      <rPr>
        <sz val="9.5"/>
        <color rgb="FF4D4D4D"/>
        <rFont val="Arial"/>
        <family val="2"/>
        <charset val="238"/>
      </rPr>
      <t xml:space="preserve">Azerbaijan  </t>
    </r>
  </si>
  <si>
    <r>
      <t xml:space="preserve">Belgia   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</si>
  <si>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  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</si>
  <si>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 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</si>
  <si>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  </t>
    </r>
    <r>
      <rPr>
        <sz val="9.5"/>
        <color rgb="FF4D4D4D"/>
        <rFont val="Arial"/>
        <family val="2"/>
        <charset val="238"/>
      </rPr>
      <t>Croatia</t>
    </r>
  </si>
  <si>
    <r>
      <t xml:space="preserve">Cypr   </t>
    </r>
    <r>
      <rPr>
        <sz val="9.5"/>
        <color rgb="FF4D4D4D"/>
        <rFont val="Arial"/>
        <family val="2"/>
        <charset val="238"/>
      </rPr>
      <t xml:space="preserve"> Cyprus</t>
    </r>
  </si>
  <si>
    <r>
      <t xml:space="preserve">Czechy    </t>
    </r>
    <r>
      <rPr>
        <sz val="9.5"/>
        <color rgb="FF4D4D4D"/>
        <rFont val="Arial"/>
        <family val="2"/>
        <charset val="238"/>
      </rPr>
      <t>Czechia</t>
    </r>
  </si>
  <si>
    <r>
      <t xml:space="preserve">Dania 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</si>
  <si>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  </t>
    </r>
    <r>
      <rPr>
        <sz val="9.5"/>
        <color rgb="FF4D4D4D"/>
        <rFont val="Arial"/>
        <family val="2"/>
        <charset val="238"/>
      </rPr>
      <t>Estonia</t>
    </r>
  </si>
  <si>
    <r>
      <t xml:space="preserve">Finlandia    </t>
    </r>
    <r>
      <rPr>
        <sz val="9.5"/>
        <color rgb="FF4D4D4D"/>
        <rFont val="Arial"/>
        <family val="2"/>
        <charset val="238"/>
      </rPr>
      <t>Finland</t>
    </r>
  </si>
  <si>
    <r>
      <t xml:space="preserve">Francja    </t>
    </r>
    <r>
      <rPr>
        <sz val="9.5"/>
        <color rgb="FF4D4D4D"/>
        <rFont val="Arial"/>
        <family val="2"/>
        <charset val="238"/>
      </rPr>
      <t>France</t>
    </r>
  </si>
  <si>
    <r>
      <t xml:space="preserve">Grecja    </t>
    </r>
    <r>
      <rPr>
        <sz val="9.5"/>
        <color rgb="FF4D4D4D"/>
        <rFont val="Arial"/>
        <family val="2"/>
        <charset val="238"/>
      </rPr>
      <t>Greece</t>
    </r>
  </si>
  <si>
    <r>
      <t xml:space="preserve">Gruzja    </t>
    </r>
    <r>
      <rPr>
        <sz val="9.5"/>
        <color rgb="FF4D4D4D"/>
        <rFont val="Arial"/>
        <family val="2"/>
        <charset val="238"/>
      </rPr>
      <t>Georgia</t>
    </r>
  </si>
  <si>
    <r>
      <t xml:space="preserve">Hiszpania  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</si>
  <si>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Holandia 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</si>
  <si>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  </t>
    </r>
    <r>
      <rPr>
        <sz val="9.5"/>
        <color rgb="FF4D4D4D"/>
        <rFont val="Arial"/>
        <family val="2"/>
        <charset val="238"/>
      </rPr>
      <t>Ireland</t>
    </r>
  </si>
  <si>
    <r>
      <t xml:space="preserve">Islandia  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</si>
  <si>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  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</si>
  <si>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</si>
  <si>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 </t>
    </r>
    <r>
      <rPr>
        <sz val="9.5"/>
        <color rgb="FF4D4D4D"/>
        <rFont val="Arial"/>
        <family val="2"/>
        <charset val="238"/>
      </rPr>
      <t>Latvia</t>
    </r>
  </si>
  <si>
    <r>
      <t xml:space="preserve">Malta 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</si>
  <si>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</si>
  <si>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 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</si>
  <si>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 xml:space="preserve">  Poland</t>
    </r>
  </si>
  <si>
    <r>
      <t xml:space="preserve">Portugalia 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</si>
  <si>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 </t>
    </r>
    <r>
      <rPr>
        <sz val="9.5"/>
        <color rgb="FF4D4D4D"/>
        <rFont val="Arial"/>
        <family val="2"/>
        <charset val="238"/>
      </rPr>
      <t>Russia</t>
    </r>
  </si>
  <si>
    <r>
      <t xml:space="preserve">Rumunia    </t>
    </r>
    <r>
      <rPr>
        <sz val="9.5"/>
        <color rgb="FF4D4D4D"/>
        <rFont val="Arial"/>
        <family val="2"/>
        <charset val="238"/>
      </rPr>
      <t>Romania</t>
    </r>
  </si>
  <si>
    <r>
      <t xml:space="preserve">San Marino   </t>
    </r>
    <r>
      <rPr>
        <sz val="9.5"/>
        <color rgb="FF4D4D4D"/>
        <rFont val="Arial"/>
        <family val="2"/>
        <charset val="238"/>
      </rPr>
      <t xml:space="preserve"> San Marino</t>
    </r>
  </si>
  <si>
    <r>
      <t xml:space="preserve">Czarnogóra   </t>
    </r>
    <r>
      <rPr>
        <sz val="9.5"/>
        <color rgb="FF4D4D4D"/>
        <rFont val="Arial"/>
        <family val="2"/>
        <charset val="238"/>
      </rPr>
      <t xml:space="preserve"> Montenegro</t>
    </r>
  </si>
  <si>
    <r>
      <t xml:space="preserve">Serbia    </t>
    </r>
    <r>
      <rPr>
        <sz val="9.5"/>
        <color rgb="FF4D4D4D"/>
        <rFont val="Arial"/>
        <family val="2"/>
        <charset val="238"/>
      </rPr>
      <t>Serbia</t>
    </r>
  </si>
  <si>
    <r>
      <t xml:space="preserve">Słowacja  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</si>
  <si>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  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</si>
  <si>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  </t>
    </r>
    <r>
      <rPr>
        <sz val="9.5"/>
        <color rgb="FF4D4D4D"/>
        <rFont val="Arial"/>
        <family val="2"/>
        <charset val="238"/>
      </rPr>
      <t xml:space="preserve"> Switzerland</t>
    </r>
  </si>
  <si>
    <r>
      <t xml:space="preserve">Szwecja    </t>
    </r>
    <r>
      <rPr>
        <sz val="9.5"/>
        <color rgb="FF4D4D4D"/>
        <rFont val="Arial"/>
        <family val="2"/>
        <charset val="238"/>
      </rPr>
      <t>Sweden</t>
    </r>
  </si>
  <si>
    <r>
      <t xml:space="preserve">Szwecja   </t>
    </r>
    <r>
      <rPr>
        <sz val="9.5"/>
        <color rgb="FF4D4D4D"/>
        <rFont val="Arial"/>
        <family val="2"/>
        <charset val="238"/>
      </rPr>
      <t>Sweden</t>
    </r>
  </si>
  <si>
    <r>
      <t xml:space="preserve">a W przypadku niektórych krajów załamanie trendu spowodowane uwzglednieniem nowej liczby ludności stanowiącej wynik powszechnych spisów ludności przeprowadzonych około 2010 r. 
</t>
    </r>
    <r>
      <rPr>
        <sz val="9.5"/>
        <color rgb="FF4D4D4D"/>
        <rFont val="Arial"/>
        <family val="2"/>
        <charset val="238"/>
      </rPr>
      <t xml:space="preserve">a In some countries break in series is a consequence of using new population figures - according to the results of the 2010 round of population and housing censuses. </t>
    </r>
  </si>
  <si>
    <r>
      <t xml:space="preserve">Włochy  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</si>
  <si>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Ukraina 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</si>
  <si>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</si>
  <si>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  </t>
    </r>
    <r>
      <rPr>
        <sz val="9.5"/>
        <color rgb="FF4D4D4D"/>
        <rFont val="Arial"/>
        <family val="2"/>
        <charset val="238"/>
      </rPr>
      <t xml:space="preserve">United Kingdom </t>
    </r>
  </si>
  <si>
    <r>
      <t xml:space="preserve">Stan 
w dniu
</t>
    </r>
    <r>
      <rPr>
        <sz val="9.5"/>
        <color rgb="FF4D4D4D"/>
        <rFont val="Arial"/>
        <family val="2"/>
        <charset val="238"/>
      </rPr>
      <t>Status 
as of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</si>
  <si>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</si>
  <si>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w tysiacach       </t>
    </r>
    <r>
      <rPr>
        <sz val="9.5"/>
        <color rgb="FF4D4D4D"/>
        <rFont val="Arial"/>
        <family val="2"/>
        <charset val="238"/>
      </rPr>
      <t>in thousands</t>
    </r>
  </si>
  <si>
    <r>
      <t xml:space="preserve">W wieku lat    </t>
    </r>
    <r>
      <rPr>
        <sz val="9.5"/>
        <color rgb="FF4D4D4D"/>
        <rFont val="Arial"/>
        <family val="2"/>
        <charset val="238"/>
      </rPr>
      <t xml:space="preserve">   At age specified</t>
    </r>
  </si>
  <si>
    <r>
      <t xml:space="preserve">80 i więcej
</t>
    </r>
    <r>
      <rPr>
        <sz val="9.5"/>
        <color rgb="FF4D4D4D"/>
        <rFont val="Arial"/>
        <family val="2"/>
        <charset val="238"/>
      </rPr>
      <t>80 and more</t>
    </r>
  </si>
  <si>
    <r>
      <t xml:space="preserve">w odsetkach            </t>
    </r>
    <r>
      <rPr>
        <sz val="9.5"/>
        <color rgb="FF4D4D4D"/>
        <rFont val="Arial"/>
        <family val="2"/>
        <charset val="238"/>
      </rPr>
      <t xml:space="preserve">  in percentage</t>
    </r>
  </si>
  <si>
    <r>
      <t xml:space="preserve">Austria 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</si>
  <si>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</si>
  <si>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</si>
  <si>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</si>
  <si>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</t>
    </r>
    <r>
      <rPr>
        <sz val="9.5"/>
        <color rgb="FF4D4D4D"/>
        <rFont val="Arial"/>
        <family val="2"/>
        <charset val="238"/>
      </rPr>
      <t>Croatia</t>
    </r>
  </si>
  <si>
    <r>
      <t xml:space="preserve">Cypr </t>
    </r>
    <r>
      <rPr>
        <sz val="9.5"/>
        <color rgb="FF4D4D4D"/>
        <rFont val="Arial"/>
        <family val="2"/>
        <charset val="238"/>
      </rPr>
      <t>Cyprus</t>
    </r>
  </si>
  <si>
    <r>
      <t xml:space="preserve">Czarnogóra </t>
    </r>
    <r>
      <rPr>
        <sz val="9.5"/>
        <color rgb="FF4D4D4D"/>
        <rFont val="Arial"/>
        <family val="2"/>
        <charset val="238"/>
      </rPr>
      <t>Montenegro</t>
    </r>
  </si>
  <si>
    <r>
      <t xml:space="preserve">Czechy  </t>
    </r>
    <r>
      <rPr>
        <sz val="9.5"/>
        <color rgb="FF4D4D4D"/>
        <rFont val="Arial"/>
        <family val="2"/>
        <charset val="238"/>
      </rPr>
      <t>Czechia</t>
    </r>
  </si>
  <si>
    <r>
      <t xml:space="preserve">Dania </t>
    </r>
    <r>
      <rPr>
        <sz val="9.5"/>
        <color rgb="FF4D4D4D"/>
        <rFont val="Arial"/>
        <family val="2"/>
        <charset val="238"/>
      </rPr>
      <t>Denmark</t>
    </r>
  </si>
  <si>
    <r>
      <t xml:space="preserve">Estonia </t>
    </r>
    <r>
      <rPr>
        <sz val="9.5"/>
        <color rgb="FF4D4D4D"/>
        <rFont val="Arial"/>
        <family val="2"/>
        <charset val="238"/>
      </rPr>
      <t>Estonia</t>
    </r>
  </si>
  <si>
    <r>
      <t xml:space="preserve">Finlandia </t>
    </r>
    <r>
      <rPr>
        <sz val="9.5"/>
        <color rgb="FF4D4D4D"/>
        <rFont val="Arial"/>
        <family val="2"/>
        <charset val="238"/>
      </rPr>
      <t>Finland</t>
    </r>
  </si>
  <si>
    <r>
      <t xml:space="preserve">Francja </t>
    </r>
    <r>
      <rPr>
        <sz val="9.5"/>
        <color rgb="FF4D4D4D"/>
        <rFont val="Arial"/>
        <family val="2"/>
        <charset val="238"/>
      </rPr>
      <t>France</t>
    </r>
  </si>
  <si>
    <r>
      <t xml:space="preserve">Grecja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</si>
  <si>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</t>
    </r>
    <r>
      <rPr>
        <sz val="9.5"/>
        <color rgb="FF4D4D4D"/>
        <rFont val="Arial"/>
        <family val="2"/>
        <charset val="238"/>
      </rPr>
      <t>Spain</t>
    </r>
  </si>
  <si>
    <r>
      <t xml:space="preserve">Holandia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</si>
  <si>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</t>
    </r>
    <r>
      <rPr>
        <sz val="9.5"/>
        <color rgb="FF4D4D4D"/>
        <rFont val="Arial"/>
        <family val="2"/>
        <charset val="238"/>
      </rPr>
      <t>Ireland</t>
    </r>
  </si>
  <si>
    <r>
      <t xml:space="preserve">Litwa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</si>
  <si>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</t>
    </r>
    <r>
      <rPr>
        <sz val="9.5"/>
        <color rgb="FF4D4D4D"/>
        <rFont val="Arial"/>
        <family val="2"/>
        <charset val="238"/>
      </rPr>
      <t>Luxembourg</t>
    </r>
  </si>
  <si>
    <r>
      <t xml:space="preserve">Malta </t>
    </r>
    <r>
      <rPr>
        <sz val="9.5"/>
        <color rgb="FF4D4D4D"/>
        <rFont val="Arial"/>
        <family val="2"/>
        <charset val="238"/>
      </rPr>
      <t>Malta</t>
    </r>
  </si>
  <si>
    <r>
      <t>Niemcy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</si>
  <si>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Norwegia </t>
    </r>
    <r>
      <rPr>
        <sz val="9.5"/>
        <color rgb="FF4D4D4D"/>
        <rFont val="Arial"/>
        <family val="2"/>
        <charset val="238"/>
      </rPr>
      <t>Norway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</si>
  <si>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</si>
  <si>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</t>
    </r>
    <r>
      <rPr>
        <sz val="9.5"/>
        <color rgb="FF4D4D4D"/>
        <rFont val="Arial"/>
        <family val="2"/>
        <charset val="238"/>
      </rPr>
      <t>Protugal</t>
    </r>
  </si>
  <si>
    <r>
      <t xml:space="preserve">Rosja  </t>
    </r>
    <r>
      <rPr>
        <sz val="9.5"/>
        <color rgb="FF4D4D4D"/>
        <rFont val="Arial"/>
        <family val="2"/>
        <charset val="238"/>
      </rPr>
      <t>Russia</t>
    </r>
  </si>
  <si>
    <r>
      <t xml:space="preserve">Rumunia </t>
    </r>
    <r>
      <rPr>
        <sz val="9.5"/>
        <color rgb="FF4D4D4D"/>
        <rFont val="Arial"/>
        <family val="2"/>
        <charset val="238"/>
      </rPr>
      <t>Romania</t>
    </r>
  </si>
  <si>
    <r>
      <t xml:space="preserve">Serbia </t>
    </r>
    <r>
      <rPr>
        <sz val="9.5"/>
        <color rgb="FF4D4D4D"/>
        <rFont val="Arial"/>
        <family val="2"/>
        <charset val="238"/>
      </rPr>
      <t xml:space="preserve">Serbia 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</si>
  <si>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</si>
  <si>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</si>
  <si>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</t>
    </r>
    <r>
      <rPr>
        <sz val="9.5"/>
        <color rgb="FF4D4D4D"/>
        <rFont val="Arial"/>
        <family val="2"/>
        <charset val="238"/>
      </rPr>
      <t>Switzerland</t>
    </r>
  </si>
  <si>
    <r>
      <t xml:space="preserve">Ukraina </t>
    </r>
    <r>
      <rPr>
        <sz val="9.5"/>
        <color rgb="FF4D4D4D"/>
        <rFont val="Arial"/>
        <family val="2"/>
        <charset val="238"/>
      </rPr>
      <t>Ukraine</t>
    </r>
  </si>
  <si>
    <r>
      <t xml:space="preserve">Węgry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</si>
  <si>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</si>
  <si>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Włochy </t>
    </r>
    <r>
      <rPr>
        <sz val="9.5"/>
        <color rgb="FF4D4D4D"/>
        <rFont val="Arial"/>
        <family val="2"/>
        <charset val="238"/>
      </rPr>
      <t>Italy</t>
    </r>
  </si>
  <si>
    <r>
      <t xml:space="preserve">Mediana wieku
</t>
    </r>
    <r>
      <rPr>
        <sz val="9.5"/>
        <color rgb="FF4D4D4D"/>
        <rFont val="Arial"/>
        <family val="2"/>
        <charset val="238"/>
      </rPr>
      <t xml:space="preserve">Median age </t>
    </r>
  </si>
  <si>
    <r>
      <t xml:space="preserve">Udział osób w wieku 65 lat i więcej w ogólnej populacji (%) 
</t>
    </r>
    <r>
      <rPr>
        <sz val="9.5"/>
        <color rgb="FF4D4D4D"/>
        <rFont val="Arial"/>
        <family val="2"/>
        <charset val="238"/>
      </rPr>
      <t>Proportion of population aged 65 and more (%)</t>
    </r>
  </si>
  <si>
    <r>
      <t>Współczynnik obciążenia osobami starszymi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Old-age dependency ratio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</si>
  <si>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r>
      <t>Współczynnik obciążenia osobami młodymi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Young-age dependency ratio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</si>
  <si>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Austria </t>
    </r>
    <r>
      <rPr>
        <sz val="9.5"/>
        <color rgb="FF4D4D4D"/>
        <rFont val="Arial"/>
        <family val="2"/>
        <charset val="238"/>
      </rPr>
      <t>Austria</t>
    </r>
  </si>
  <si>
    <r>
      <t>Chorwacja</t>
    </r>
    <r>
      <rPr>
        <sz val="9.5"/>
        <color rgb="FF4D4D4D"/>
        <rFont val="Arial"/>
        <family val="2"/>
        <charset val="238"/>
      </rPr>
      <t xml:space="preserve"> Croatia</t>
    </r>
  </si>
  <si>
    <r>
      <t xml:space="preserve">Czechy </t>
    </r>
    <r>
      <rPr>
        <sz val="9.5"/>
        <color rgb="FF4D4D4D"/>
        <rFont val="Arial"/>
        <family val="2"/>
        <charset val="238"/>
      </rPr>
      <t>Czechia</t>
    </r>
  </si>
  <si>
    <r>
      <t>Irlandia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</si>
  <si>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</t>
    </r>
    <r>
      <rPr>
        <sz val="9.5"/>
        <color rgb="FF4D4D4D"/>
        <rFont val="Arial"/>
        <family val="2"/>
        <charset val="238"/>
      </rPr>
      <t>Iceland</t>
    </r>
  </si>
  <si>
    <r>
      <t xml:space="preserve">Łotwa </t>
    </r>
    <r>
      <rPr>
        <sz val="9.5"/>
        <color rgb="FF4D4D4D"/>
        <rFont val="Arial"/>
        <family val="2"/>
        <charset val="238"/>
      </rPr>
      <t>Latvia</t>
    </r>
  </si>
  <si>
    <r>
      <t xml:space="preserve">Macedonia Północna </t>
    </r>
    <r>
      <rPr>
        <sz val="9.5"/>
        <color rgb="FF4D4D4D"/>
        <rFont val="Arial"/>
        <family val="2"/>
        <charset val="238"/>
      </rPr>
      <t>North Macedonia</t>
    </r>
  </si>
  <si>
    <r>
      <t xml:space="preserve">Niemcy </t>
    </r>
    <r>
      <rPr>
        <sz val="9.5"/>
        <color rgb="FF4D4D4D"/>
        <rFont val="Arial"/>
        <family val="2"/>
        <charset val="238"/>
      </rPr>
      <t>Germany</t>
    </r>
  </si>
  <si>
    <r>
      <t xml:space="preserve">Polska </t>
    </r>
    <r>
      <rPr>
        <sz val="9.5"/>
        <color rgb="FF4D4D4D"/>
        <rFont val="Arial"/>
        <family val="2"/>
        <charset val="238"/>
      </rPr>
      <t>Poland</t>
    </r>
  </si>
  <si>
    <r>
      <t xml:space="preserve">Portugalia </t>
    </r>
    <r>
      <rPr>
        <sz val="9.5"/>
        <color rgb="FF4D4D4D"/>
        <rFont val="Arial"/>
        <family val="2"/>
        <charset val="238"/>
      </rPr>
      <t>Portugal</t>
    </r>
  </si>
  <si>
    <r>
      <t xml:space="preserve">Serbia </t>
    </r>
    <r>
      <rPr>
        <sz val="9.5"/>
        <color rgb="FF4D4D4D"/>
        <rFont val="Arial"/>
        <family val="2"/>
        <charset val="238"/>
      </rPr>
      <t>Serbia</t>
    </r>
  </si>
  <si>
    <r>
      <t xml:space="preserve">Szwecja </t>
    </r>
    <r>
      <rPr>
        <sz val="9.5"/>
        <color rgb="FF4D4D4D"/>
        <rFont val="Arial"/>
        <family val="2"/>
        <charset val="238"/>
      </rPr>
      <t>Sweden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</si>
  <si>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</si>
  <si>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Małżeństwa
</t>
    </r>
    <r>
      <rPr>
        <sz val="9.5"/>
        <color rgb="FF4D4D4D"/>
        <rFont val="Arial"/>
        <family val="2"/>
        <charset val="238"/>
      </rPr>
      <t>Marriages</t>
    </r>
  </si>
  <si>
    <r>
      <t xml:space="preserve">Rozwody
</t>
    </r>
    <r>
      <rPr>
        <sz val="9.5"/>
        <color rgb="FF4D4D4D"/>
        <rFont val="Arial"/>
        <family val="2"/>
        <charset val="238"/>
      </rPr>
      <t>Divorces</t>
    </r>
  </si>
  <si>
    <r>
      <t xml:space="preserve">Urodzenia żywe
</t>
    </r>
    <r>
      <rPr>
        <sz val="9.5"/>
        <color rgb="FF4D4D4D"/>
        <rFont val="Arial"/>
        <family val="2"/>
        <charset val="238"/>
      </rPr>
      <t>Live births</t>
    </r>
  </si>
  <si>
    <r>
      <t xml:space="preserve">Zgony
</t>
    </r>
    <r>
      <rPr>
        <sz val="9.5"/>
        <color rgb="FF4D4D4D"/>
        <rFont val="Arial"/>
        <family val="2"/>
        <charset val="238"/>
      </rPr>
      <t>Deaths</t>
    </r>
  </si>
  <si>
    <r>
      <t xml:space="preserve">Przyrost naturalny
</t>
    </r>
    <r>
      <rPr>
        <sz val="9.5"/>
        <color rgb="FF4D4D4D"/>
        <rFont val="Arial"/>
        <family val="2"/>
        <charset val="238"/>
      </rPr>
      <t>Natural increase</t>
    </r>
  </si>
  <si>
    <r>
      <t xml:space="preserve">Zgony niemowląt na 1000 urodzeń
</t>
    </r>
    <r>
      <rPr>
        <sz val="9.5"/>
        <color rgb="FF4D4D4D"/>
        <rFont val="Arial"/>
        <family val="2"/>
        <charset val="238"/>
      </rPr>
      <t>Infants death per 1000 live births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</si>
  <si>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na 1000 ludności       </t>
    </r>
    <r>
      <rPr>
        <sz val="9.5"/>
        <color rgb="FF4D4D4D"/>
        <rFont val="Arial"/>
        <family val="2"/>
        <charset val="238"/>
      </rPr>
      <t xml:space="preserve"> per 1000 population</t>
    </r>
  </si>
  <si>
    <r>
      <t>Cypr</t>
    </r>
    <r>
      <rPr>
        <sz val="9.5"/>
        <color rgb="FF4D4D4D"/>
        <rFont val="Arial"/>
        <family val="2"/>
        <charset val="238"/>
      </rPr>
      <t xml:space="preserve"> Cyprus</t>
    </r>
  </si>
  <si>
    <r>
      <t>Dania</t>
    </r>
    <r>
      <rPr>
        <sz val="9.5"/>
        <color rgb="FF4D4D4D"/>
        <rFont val="Arial"/>
        <family val="2"/>
        <charset val="238"/>
      </rPr>
      <t xml:space="preserve"> Denmark</t>
    </r>
  </si>
  <si>
    <r>
      <t>Francja</t>
    </r>
    <r>
      <rPr>
        <sz val="9.5"/>
        <color rgb="FF4D4D4D"/>
        <rFont val="Arial"/>
        <family val="2"/>
        <charset val="238"/>
      </rPr>
      <t xml:space="preserve"> France</t>
    </r>
  </si>
  <si>
    <r>
      <t>Luksemburg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Luxembourg</t>
    </r>
  </si>
  <si>
    <r>
      <t>Malta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Malta</t>
    </r>
  </si>
  <si>
    <r>
      <t xml:space="preserve">Mołdawia </t>
    </r>
    <r>
      <rPr>
        <sz val="9.5"/>
        <color rgb="FF4D4D4D"/>
        <rFont val="Arial"/>
        <family val="2"/>
        <charset val="238"/>
      </rPr>
      <t>Moldova</t>
    </r>
  </si>
  <si>
    <r>
      <t xml:space="preserve">Rosja </t>
    </r>
    <r>
      <rPr>
        <sz val="9.5"/>
        <color rgb="FF4D4D4D"/>
        <rFont val="Arial"/>
        <family val="2"/>
        <charset val="238"/>
      </rPr>
      <t>Russia</t>
    </r>
  </si>
  <si>
    <r>
      <t>Słowenia</t>
    </r>
    <r>
      <rPr>
        <sz val="9.5"/>
        <color rgb="FF4D4D4D"/>
        <rFont val="Arial"/>
        <family val="2"/>
        <charset val="238"/>
      </rPr>
      <t xml:space="preserve"> Slovenia</t>
    </r>
  </si>
  <si>
    <r>
      <t>Szwajcaria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Switzerland</t>
    </r>
  </si>
  <si>
    <r>
      <t xml:space="preserve">Turcja </t>
    </r>
    <r>
      <rPr>
        <sz val="9.5"/>
        <color rgb="FF4D4D4D"/>
        <rFont val="Arial"/>
        <family val="2"/>
        <charset val="238"/>
      </rPr>
      <t>Turkey</t>
    </r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</si>
  <si>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</si>
  <si>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Lata </t>
    </r>
    <r>
      <rPr>
        <sz val="9.5"/>
        <color rgb="FF4D4D4D"/>
        <rFont val="Arial"/>
        <family val="2"/>
        <charset val="238"/>
      </rPr>
      <t>Years</t>
    </r>
  </si>
  <si>
    <r>
      <t xml:space="preserve">w tys.
</t>
    </r>
    <r>
      <rPr>
        <sz val="9.5"/>
        <color rgb="FF4D4D4D"/>
        <rFont val="Arial"/>
        <family val="2"/>
        <charset val="238"/>
      </rPr>
      <t>in thousands</t>
    </r>
  </si>
  <si>
    <r>
      <t xml:space="preserve">Małżeństwa 
</t>
    </r>
    <r>
      <rPr>
        <sz val="9.5"/>
        <color rgb="FF4D4D4D"/>
        <rFont val="Arial"/>
        <family val="2"/>
        <charset val="238"/>
      </rPr>
      <t>Marriages</t>
    </r>
  </si>
  <si>
    <r>
      <t xml:space="preserve">Rozwody 
</t>
    </r>
    <r>
      <rPr>
        <sz val="9.5"/>
        <color rgb="FF4D4D4D"/>
        <rFont val="Arial"/>
        <family val="2"/>
        <charset val="238"/>
      </rPr>
      <t xml:space="preserve">Divorces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</si>
  <si>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</si>
  <si>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Odsetek  pierwszych małżeństw dla kobiet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(%)
</t>
    </r>
    <r>
      <rPr>
        <sz val="9.5"/>
        <color rgb="FF4D4D4D"/>
        <rFont val="Arial"/>
        <family val="2"/>
        <charset val="238"/>
      </rPr>
      <t>Percentage of first marriages
for females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</si>
  <si>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Rozwody na 1000 zawartych 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Divorces per 1000 of contracted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</si>
  <si>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Belgia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</si>
  <si>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 </t>
    </r>
    <r>
      <rPr>
        <sz val="9.5"/>
        <color rgb="FF4D4D4D"/>
        <rFont val="Arial"/>
        <family val="2"/>
        <charset val="238"/>
      </rPr>
      <t>Belarus</t>
    </r>
  </si>
  <si>
    <r>
      <t xml:space="preserve">Chorwacja  </t>
    </r>
    <r>
      <rPr>
        <sz val="9.5"/>
        <color rgb="FF4D4D4D"/>
        <rFont val="Arial"/>
        <family val="2"/>
        <charset val="238"/>
      </rPr>
      <t>Croatia</t>
    </r>
  </si>
  <si>
    <r>
      <t xml:space="preserve">Cypr   </t>
    </r>
    <r>
      <rPr>
        <sz val="9.5"/>
        <color rgb="FF4D4D4D"/>
        <rFont val="Arial"/>
        <family val="2"/>
        <charset val="238"/>
      </rPr>
      <t xml:space="preserve">Cyprus </t>
    </r>
  </si>
  <si>
    <r>
      <t xml:space="preserve">Czarnogóra  </t>
    </r>
    <r>
      <rPr>
        <sz val="9.5"/>
        <color rgb="FF4D4D4D"/>
        <rFont val="Arial"/>
        <family val="2"/>
        <charset val="238"/>
      </rPr>
      <t>Montenegro</t>
    </r>
  </si>
  <si>
    <r>
      <t xml:space="preserve">Dania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</si>
  <si>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</t>
    </r>
    <r>
      <rPr>
        <sz val="9.5"/>
        <color rgb="FF4D4D4D"/>
        <rFont val="Arial"/>
        <family val="2"/>
        <charset val="238"/>
      </rPr>
      <t>Estonia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</si>
  <si>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Francja  </t>
    </r>
    <r>
      <rPr>
        <sz val="9.5"/>
        <color rgb="FF4D4D4D"/>
        <rFont val="Arial"/>
        <family val="2"/>
        <charset val="238"/>
      </rPr>
      <t>France</t>
    </r>
  </si>
  <si>
    <r>
      <t xml:space="preserve">Grecja  </t>
    </r>
    <r>
      <rPr>
        <sz val="9.5"/>
        <color rgb="FF4D4D4D"/>
        <rFont val="Arial"/>
        <family val="2"/>
        <charset val="238"/>
      </rPr>
      <t>Greece</t>
    </r>
  </si>
  <si>
    <r>
      <t xml:space="preserve">Islandia </t>
    </r>
    <r>
      <rPr>
        <sz val="9.5"/>
        <color rgb="FF4D4D4D"/>
        <rFont val="Arial"/>
        <family val="2"/>
        <charset val="238"/>
      </rPr>
      <t>Iceland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</si>
  <si>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Litwa </t>
    </r>
    <r>
      <rPr>
        <sz val="9.5"/>
        <color rgb="FF4D4D4D"/>
        <rFont val="Arial"/>
        <family val="2"/>
        <charset val="238"/>
      </rPr>
      <t xml:space="preserve">Lithuania </t>
    </r>
  </si>
  <si>
    <r>
      <t xml:space="preserve">Luksemburg </t>
    </r>
    <r>
      <rPr>
        <sz val="9.5"/>
        <color rgb="FF4D4D4D"/>
        <rFont val="Arial"/>
        <family val="2"/>
        <charset val="238"/>
      </rPr>
      <t>Luxemburg</t>
    </r>
  </si>
  <si>
    <r>
      <t>Niemcy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Germany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</si>
  <si>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</si>
  <si>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>Rosja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</si>
  <si>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Rumunia </t>
    </r>
    <r>
      <rPr>
        <sz val="9.5"/>
        <color rgb="FF4D4D4D"/>
        <rFont val="Arial"/>
        <family val="2"/>
        <charset val="238"/>
      </rPr>
      <t xml:space="preserve">Romania </t>
    </r>
  </si>
  <si>
    <r>
      <t xml:space="preserve">Słowenia </t>
    </r>
    <r>
      <rPr>
        <sz val="9.5"/>
        <color rgb="FF4D4D4D"/>
        <rFont val="Arial"/>
        <family val="2"/>
        <charset val="238"/>
      </rPr>
      <t xml:space="preserve">Slovenia </t>
    </r>
  </si>
  <si>
    <r>
      <t xml:space="preserve">Wielka Brytania  </t>
    </r>
    <r>
      <rPr>
        <sz val="9.5"/>
        <color rgb="FF4D4D4D"/>
        <rFont val="Arial"/>
        <family val="2"/>
        <charset val="238"/>
      </rPr>
      <t>United Kingdom</t>
    </r>
  </si>
  <si>
    <r>
      <t xml:space="preserve">w tysiącach
</t>
    </r>
    <r>
      <rPr>
        <sz val="9.5"/>
        <color rgb="FF4D4D4D"/>
        <rFont val="Arial"/>
        <family val="2"/>
        <charset val="238"/>
      </rPr>
      <t>in thousands</t>
    </r>
  </si>
  <si>
    <r>
      <t xml:space="preserve">Urodzenia żywe 
</t>
    </r>
    <r>
      <rPr>
        <sz val="9.5"/>
        <color rgb="FF4D4D4D"/>
        <rFont val="Arial"/>
        <family val="2"/>
        <charset val="238"/>
      </rPr>
      <t>Live births</t>
    </r>
  </si>
  <si>
    <r>
      <t xml:space="preserve">na 1000 ludności
</t>
    </r>
    <r>
      <rPr>
        <sz val="9.5"/>
        <color rgb="FF4D4D4D"/>
        <rFont val="Arial"/>
        <family val="2"/>
        <charset val="238"/>
      </rPr>
      <t>per 1000  popultion</t>
    </r>
  </si>
  <si>
    <r>
      <t xml:space="preserve"> pozamał-żeńskie 
 w %
</t>
    </r>
    <r>
      <rPr>
        <sz val="9.5"/>
        <color rgb="FF4D4D4D"/>
        <rFont val="Arial"/>
        <family val="2"/>
        <charset val="238"/>
      </rPr>
      <t>illegitimate
 in %</t>
    </r>
  </si>
  <si>
    <r>
      <t>Urodzenia martwe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Late foetal deaths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</si>
  <si>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liczbach bez-względnych 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</si>
  <si>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</si>
  <si>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Bułgaria 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</si>
  <si>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Cypr  </t>
    </r>
    <r>
      <rPr>
        <sz val="9.5"/>
        <color rgb="FF4D4D4D"/>
        <rFont val="Arial"/>
        <family val="2"/>
        <charset val="238"/>
      </rPr>
      <t>Cyprus</t>
    </r>
  </si>
  <si>
    <r>
      <t xml:space="preserve">Czarnogóra </t>
    </r>
    <r>
      <rPr>
        <sz val="9.5"/>
        <color rgb="FF4D4D4D"/>
        <rFont val="Arial"/>
        <family val="2"/>
        <charset val="238"/>
      </rPr>
      <t>Montenegro</t>
    </r>
    <r>
      <rPr>
        <sz val="9.5"/>
        <rFont val="Arial"/>
        <family val="2"/>
        <charset val="238"/>
      </rPr>
      <t xml:space="preserve"> </t>
    </r>
  </si>
  <si>
    <r>
      <t xml:space="preserve">Estonia  </t>
    </r>
    <r>
      <rPr>
        <sz val="9.5"/>
        <color rgb="FF4D4D4D"/>
        <rFont val="Arial"/>
        <family val="2"/>
        <charset val="238"/>
      </rPr>
      <t xml:space="preserve">Estonia </t>
    </r>
  </si>
  <si>
    <r>
      <t>Finlandia</t>
    </r>
    <r>
      <rPr>
        <sz val="9.5"/>
        <color rgb="FF4D4D4D"/>
        <rFont val="Arial"/>
        <family val="2"/>
        <charset val="238"/>
      </rPr>
      <t xml:space="preserve"> Finland</t>
    </r>
  </si>
  <si>
    <r>
      <t xml:space="preserve">Grecja </t>
    </r>
    <r>
      <rPr>
        <sz val="9.5"/>
        <color rgb="FF4D4D4D"/>
        <rFont val="Arial"/>
        <family val="2"/>
        <charset val="238"/>
      </rPr>
      <t xml:space="preserve"> Greece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</si>
  <si>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Iceland </t>
    </r>
  </si>
  <si>
    <r>
      <t>Litwa</t>
    </r>
    <r>
      <rPr>
        <sz val="9.5"/>
        <color rgb="FF4D4D4D"/>
        <rFont val="Arial"/>
        <family val="2"/>
        <charset val="238"/>
      </rPr>
      <t xml:space="preserve"> Lithuania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</si>
  <si>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Malta  </t>
    </r>
    <r>
      <rPr>
        <sz val="9.5"/>
        <color rgb="FF4D4D4D"/>
        <rFont val="Arial"/>
        <family val="2"/>
        <charset val="238"/>
      </rPr>
      <t>Malta</t>
    </r>
  </si>
  <si>
    <r>
      <t xml:space="preserve">Serbia  </t>
    </r>
    <r>
      <rPr>
        <sz val="9.5"/>
        <color rgb="FF4D4D4D"/>
        <rFont val="Arial"/>
        <family val="2"/>
        <charset val="238"/>
      </rPr>
      <t>Serbia</t>
    </r>
  </si>
  <si>
    <r>
      <t>Słowacja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</si>
  <si>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</si>
  <si>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Kolejność urodzenia dziecka    </t>
    </r>
    <r>
      <rPr>
        <sz val="9.5"/>
        <color rgb="FF4D4D4D"/>
        <rFont val="Arial"/>
        <family val="2"/>
        <charset val="238"/>
      </rPr>
      <t>Birth order</t>
    </r>
  </si>
  <si>
    <r>
      <t xml:space="preserve">K R A J E
</t>
    </r>
    <r>
      <rPr>
        <sz val="9.5"/>
        <color rgb="FF4D4D4D"/>
        <rFont val="Arial"/>
        <family val="2"/>
        <charset val="238"/>
      </rPr>
      <t>C O U N T R I E S</t>
    </r>
  </si>
  <si>
    <r>
      <t xml:space="preserve">w odsetkach </t>
    </r>
    <r>
      <rPr>
        <sz val="9.5"/>
        <color rgb="FF4D4D4D"/>
        <rFont val="Arial"/>
        <family val="2"/>
        <charset val="238"/>
      </rPr>
      <t xml:space="preserve">  in percentage</t>
    </r>
  </si>
  <si>
    <r>
      <t xml:space="preserve">4 i dalsze 
</t>
    </r>
    <r>
      <rPr>
        <sz val="9.5"/>
        <color rgb="FF4D4D4D"/>
        <rFont val="Arial"/>
        <family val="2"/>
        <charset val="238"/>
      </rPr>
      <t>4 and over</t>
    </r>
  </si>
  <si>
    <r>
      <t>Belgia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</si>
  <si>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Bośnia i Hercegowina
</t>
    </r>
    <r>
      <rPr>
        <sz val="9.5"/>
        <color rgb="FF4D4D4D"/>
        <rFont val="Arial"/>
        <family val="2"/>
        <charset val="238"/>
      </rPr>
      <t>Bosnia and Herzegovina</t>
    </r>
  </si>
  <si>
    <r>
      <t>Islandia</t>
    </r>
    <r>
      <rPr>
        <sz val="9.5"/>
        <color rgb="FF4D4D4D"/>
        <rFont val="Arial"/>
        <family val="2"/>
        <charset val="238"/>
      </rPr>
      <t xml:space="preserve"> Iceland </t>
    </r>
  </si>
  <si>
    <r>
      <t xml:space="preserve">Luksemburg  </t>
    </r>
    <r>
      <rPr>
        <sz val="9.5"/>
        <color rgb="FF4D4D4D"/>
        <rFont val="Arial"/>
        <family val="2"/>
        <charset val="238"/>
      </rPr>
      <t>Luxemburg</t>
    </r>
  </si>
  <si>
    <r>
      <t xml:space="preserve">Macedonia Północna
</t>
    </r>
    <r>
      <rPr>
        <sz val="9.5"/>
        <color rgb="FF4D4D4D"/>
        <rFont val="Arial"/>
        <family val="2"/>
        <charset val="238"/>
      </rPr>
      <t>North Macedonia</t>
    </r>
  </si>
  <si>
    <r>
      <t>Sebia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Serbia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</si>
  <si>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Kingdom</t>
    </r>
  </si>
  <si>
    <r>
      <t xml:space="preserve">Płodność - urodzenia żywe na 1000 kobiet w wieku
</t>
    </r>
    <r>
      <rPr>
        <sz val="9.5"/>
        <color rgb="FF4D4D4D"/>
        <rFont val="Arial"/>
        <family val="2"/>
        <charset val="238"/>
      </rPr>
      <t xml:space="preserve">Age specific fertility rates (per 1000 of women)  </t>
    </r>
  </si>
  <si>
    <r>
      <t xml:space="preserve">Współ-czynnik dzietności ogólnej
</t>
    </r>
    <r>
      <rPr>
        <sz val="9.5"/>
        <color rgb="FF4D4D4D"/>
        <rFont val="Arial"/>
        <family val="2"/>
        <charset val="238"/>
      </rPr>
      <t>Total fertility rate</t>
    </r>
  </si>
  <si>
    <r>
      <t xml:space="preserve">Średni wiek matek rodzących dzieci
</t>
    </r>
    <r>
      <rPr>
        <sz val="9.5"/>
        <color rgb="FF4D4D4D"/>
        <rFont val="Arial"/>
        <family val="2"/>
        <charset val="238"/>
      </rPr>
      <t>Mean age of women at child-bearing</t>
    </r>
  </si>
  <si>
    <r>
      <t xml:space="preserve">w tys. 
</t>
    </r>
    <r>
      <rPr>
        <sz val="9.5"/>
        <color rgb="FF4D4D4D"/>
        <rFont val="Arial"/>
        <family val="2"/>
        <charset val="238"/>
      </rPr>
      <t xml:space="preserve">in thousands 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</si>
  <si>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</si>
  <si>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Zgony osób w wieku      </t>
    </r>
    <r>
      <rPr>
        <sz val="9.5"/>
        <color rgb="FF4D4D4D"/>
        <rFont val="Arial"/>
        <family val="2"/>
        <charset val="238"/>
      </rPr>
      <t>Deaths of persons at age specified</t>
    </r>
  </si>
  <si>
    <r>
      <t xml:space="preserve">na 1000 ludności danej płci i grupy wieku    
</t>
    </r>
    <r>
      <rPr>
        <sz val="9.5"/>
        <color rgb="FF4D4D4D"/>
        <rFont val="Arial"/>
        <family val="2"/>
        <charset val="238"/>
      </rPr>
      <t>per 1000 population each sex and age group</t>
    </r>
  </si>
  <si>
    <r>
      <t xml:space="preserve">85 lat i więcej   </t>
    </r>
    <r>
      <rPr>
        <sz val="9.5"/>
        <color rgb="FF4D4D4D"/>
        <rFont val="Arial"/>
        <family val="2"/>
        <charset val="238"/>
      </rPr>
      <t xml:space="preserve">  85 and more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</si>
  <si>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</si>
  <si>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Belgia 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</si>
  <si>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</t>
    </r>
    <r>
      <rPr>
        <sz val="9.5"/>
        <color rgb="FF4D4D4D"/>
        <rFont val="Arial"/>
        <family val="2"/>
        <charset val="238"/>
      </rPr>
      <t xml:space="preserve"> Belarus</t>
    </r>
  </si>
  <si>
    <r>
      <t xml:space="preserve">Czechy </t>
    </r>
    <r>
      <rPr>
        <sz val="9.5"/>
        <color rgb="FF4D4D4D"/>
        <rFont val="Arial"/>
        <family val="2"/>
        <charset val="238"/>
      </rPr>
      <t xml:space="preserve">Czechia </t>
    </r>
  </si>
  <si>
    <r>
      <t xml:space="preserve">Dania </t>
    </r>
    <r>
      <rPr>
        <sz val="9.5"/>
        <color rgb="FF4D4D4D"/>
        <rFont val="Arial"/>
        <family val="2"/>
        <charset val="238"/>
      </rPr>
      <t xml:space="preserve"> Denmark</t>
    </r>
  </si>
  <si>
    <r>
      <t xml:space="preserve">Finlandia  </t>
    </r>
    <r>
      <rPr>
        <sz val="9.5"/>
        <color rgb="FF4D4D4D"/>
        <rFont val="Arial"/>
        <family val="2"/>
        <charset val="238"/>
      </rPr>
      <t>Finland</t>
    </r>
  </si>
  <si>
    <r>
      <t xml:space="preserve">Hiszpania  </t>
    </r>
    <r>
      <rPr>
        <sz val="9.5"/>
        <color rgb="FF4D4D4D"/>
        <rFont val="Arial"/>
        <family val="2"/>
        <charset val="238"/>
      </rPr>
      <t>Spain</t>
    </r>
  </si>
  <si>
    <r>
      <t xml:space="preserve">Holandia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</si>
  <si>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</si>
  <si>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</t>
    </r>
    <r>
      <rPr>
        <sz val="9.5"/>
        <color rgb="FF4D4D4D"/>
        <rFont val="Arial"/>
        <family val="2"/>
        <charset val="238"/>
      </rPr>
      <t xml:space="preserve">Iceland </t>
    </r>
  </si>
  <si>
    <r>
      <t xml:space="preserve">Litwa  </t>
    </r>
    <r>
      <rPr>
        <sz val="9.5"/>
        <color rgb="FF4D4D4D"/>
        <rFont val="Arial"/>
        <family val="2"/>
        <charset val="238"/>
      </rPr>
      <t xml:space="preserve">Lithuania </t>
    </r>
  </si>
  <si>
    <r>
      <t xml:space="preserve">Luksemburg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</si>
  <si>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</t>
    </r>
    <r>
      <rPr>
        <sz val="9.5"/>
        <color rgb="FF4D4D4D"/>
        <rFont val="Arial"/>
        <family val="2"/>
        <charset val="238"/>
      </rPr>
      <t>Latvia</t>
    </r>
  </si>
  <si>
    <r>
      <t xml:space="preserve">Niemcy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</si>
  <si>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</t>
    </r>
    <r>
      <rPr>
        <sz val="9.5"/>
        <color rgb="FF4D4D4D"/>
        <rFont val="Arial"/>
        <family val="2"/>
        <charset val="238"/>
      </rPr>
      <t>Norway</t>
    </r>
  </si>
  <si>
    <r>
      <t xml:space="preserve">Portugalia </t>
    </r>
    <r>
      <rPr>
        <sz val="9.5"/>
        <color rgb="FF4D4D4D"/>
        <rFont val="Arial"/>
        <family val="2"/>
        <charset val="238"/>
      </rPr>
      <t xml:space="preserve"> Portugal</t>
    </r>
  </si>
  <si>
    <r>
      <t xml:space="preserve">Rumunia  </t>
    </r>
    <r>
      <rPr>
        <sz val="9.5"/>
        <color rgb="FF4D4D4D"/>
        <rFont val="Arial"/>
        <family val="2"/>
        <charset val="238"/>
      </rPr>
      <t xml:space="preserve">Romania 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</si>
  <si>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Slovakia  </t>
    </r>
  </si>
  <si>
    <r>
      <t xml:space="preserve">Słowenia  </t>
    </r>
    <r>
      <rPr>
        <sz val="9.5"/>
        <color rgb="FF4D4D4D"/>
        <rFont val="Arial"/>
        <family val="2"/>
        <charset val="238"/>
      </rPr>
      <t xml:space="preserve">Slovenia </t>
    </r>
  </si>
  <si>
    <r>
      <t xml:space="preserve">Szwajcaria  </t>
    </r>
    <r>
      <rPr>
        <sz val="9.5"/>
        <color rgb="FF4D4D4D"/>
        <rFont val="Arial"/>
        <family val="2"/>
        <charset val="238"/>
      </rPr>
      <t>Switzerland</t>
    </r>
  </si>
  <si>
    <r>
      <t xml:space="preserve">Szwecja </t>
    </r>
    <r>
      <rPr>
        <sz val="9.5"/>
        <color rgb="FF4D4D4D"/>
        <rFont val="Arial"/>
        <family val="2"/>
        <charset val="238"/>
      </rPr>
      <t xml:space="preserve"> Sweden</t>
    </r>
  </si>
  <si>
    <r>
      <t xml:space="preserve">Ukraina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</si>
  <si>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</t>
    </r>
    <r>
      <rPr>
        <sz val="9.5"/>
        <color rgb="FF4D4D4D"/>
        <rFont val="Arial"/>
        <family val="2"/>
        <charset val="238"/>
      </rPr>
      <t>Hungary</t>
    </r>
  </si>
  <si>
    <r>
      <t xml:space="preserve">Włochy  </t>
    </r>
    <r>
      <rPr>
        <sz val="9.5"/>
        <color rgb="FF4D4D4D"/>
        <rFont val="Arial"/>
        <family val="2"/>
        <charset val="238"/>
      </rPr>
      <t>Italy</t>
    </r>
  </si>
  <si>
    <r>
      <t>Czarnogóra</t>
    </r>
    <r>
      <rPr>
        <sz val="9.5"/>
        <color rgb="FF4D4D4D"/>
        <rFont val="Arial"/>
        <family val="2"/>
        <charset val="238"/>
      </rPr>
      <t xml:space="preserve">  Montenegro</t>
    </r>
  </si>
  <si>
    <r>
      <t xml:space="preserve">Hiszpania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</si>
  <si>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Irlandia  </t>
    </r>
    <r>
      <rPr>
        <sz val="9.5"/>
        <color rgb="FF4D4D4D"/>
        <rFont val="Arial"/>
        <family val="2"/>
        <charset val="238"/>
      </rPr>
      <t>Ireland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</si>
  <si>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 Iceland </t>
    </r>
  </si>
  <si>
    <r>
      <t xml:space="preserve">Portugalia  </t>
    </r>
    <r>
      <rPr>
        <sz val="9.5"/>
        <color rgb="FF4D4D4D"/>
        <rFont val="Arial"/>
        <family val="2"/>
        <charset val="238"/>
      </rPr>
      <t>Portugal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</si>
  <si>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Slovakia </t>
    </r>
    <r>
      <rPr>
        <sz val="9.5"/>
        <rFont val="Arial"/>
        <family val="2"/>
        <charset val="238"/>
      </rPr>
      <t xml:space="preserve"> </t>
    </r>
  </si>
  <si>
    <r>
      <t xml:space="preserve">Słowenia </t>
    </r>
    <r>
      <rPr>
        <sz val="9.5"/>
        <color rgb="FF4D4D4D"/>
        <rFont val="Arial"/>
        <family val="2"/>
        <charset val="238"/>
      </rPr>
      <t xml:space="preserve"> Slovenia </t>
    </r>
  </si>
  <si>
    <r>
      <t xml:space="preserve">Szwecja  </t>
    </r>
    <r>
      <rPr>
        <sz val="9.5"/>
        <color rgb="FF4D4D4D"/>
        <rFont val="Arial"/>
        <family val="2"/>
        <charset val="238"/>
      </rPr>
      <t>Sweden</t>
    </r>
  </si>
  <si>
    <r>
      <t xml:space="preserve">           KOBIETY </t>
    </r>
    <r>
      <rPr>
        <b/>
        <sz val="9.5"/>
        <color rgb="FF4D4D4D"/>
        <rFont val="Arial"/>
        <family val="2"/>
        <charset val="238"/>
      </rPr>
      <t xml:space="preserve">FEMALES    </t>
    </r>
  </si>
  <si>
    <r>
      <t xml:space="preserve">                           DEATHS  BY SEX AND CAUSES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EUROPEAN COUNTRIES</t>
    </r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</si>
  <si>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thousands population</t>
    </r>
  </si>
  <si>
    <r>
      <t xml:space="preserve">Mężczyźni 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</si>
  <si>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wybrane przyczyny zgonów (klasy)              </t>
    </r>
    <r>
      <rPr>
        <sz val="9.5"/>
        <color rgb="FF4D4D4D"/>
        <rFont val="Arial"/>
        <family val="2"/>
        <charset val="238"/>
      </rPr>
      <t xml:space="preserve"> causes of deaths (groups)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</si>
  <si>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</si>
  <si>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</si>
  <si>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choroby zakaźne 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</si>
  <si>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 xml:space="preserve">
nowotwory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C00-D48</t>
    </r>
  </si>
  <si>
    <r>
      <t xml:space="preserve">choroby
układu
krążenia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I00-I99</t>
    </r>
  </si>
  <si>
    <r>
      <t xml:space="preserve">choroby
układu
oddechowego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J00-J98</t>
    </r>
  </si>
  <si>
    <r>
      <t xml:space="preserve">choroby
układu
trawiennego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K00-K92</t>
    </r>
  </si>
  <si>
    <r>
      <t xml:space="preserve">zewnętrzne
przyczyny
urazów          i zatruć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V01-Y89</t>
    </r>
  </si>
  <si>
    <r>
      <t xml:space="preserve">ogółem 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</si>
  <si>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choroby zakaźne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</si>
  <si>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 xml:space="preserve">choroby
układu
oddechowego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J00-J98</t>
    </r>
  </si>
  <si>
    <r>
      <t xml:space="preserve">zewnętrzne
przyczyny
urazów          i zatruć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V01-Y89</t>
    </r>
  </si>
  <si>
    <r>
      <t xml:space="preserve">na 100 tys. ludności danej płci            </t>
    </r>
    <r>
      <rPr>
        <sz val="9.5"/>
        <color rgb="FF4D4D4D"/>
        <rFont val="Arial"/>
        <family val="2"/>
        <charset val="238"/>
      </rPr>
      <t xml:space="preserve">   per 100 thousands population each sex</t>
    </r>
    <r>
      <rPr>
        <sz val="9.5"/>
        <rFont val="Arial"/>
        <family val="2"/>
        <charset val="238"/>
      </rPr>
      <t xml:space="preserve"> </t>
    </r>
  </si>
  <si>
    <r>
      <t>Austria</t>
    </r>
    <r>
      <rPr>
        <sz val="9.5"/>
        <color rgb="FF4D4D4D"/>
        <rFont val="Arial"/>
        <family val="2"/>
        <charset val="238"/>
      </rPr>
      <t xml:space="preserve"> Austria</t>
    </r>
  </si>
  <si>
    <r>
      <t>Białoruś</t>
    </r>
    <r>
      <rPr>
        <sz val="9.5"/>
        <color rgb="FF4D4D4D"/>
        <rFont val="Arial"/>
        <family val="2"/>
        <charset val="238"/>
      </rPr>
      <t xml:space="preserve">  Belarus</t>
    </r>
  </si>
  <si>
    <r>
      <t>Bułgaria</t>
    </r>
    <r>
      <rPr>
        <sz val="9.5"/>
        <color rgb="FF4D4D4D"/>
        <rFont val="Arial"/>
        <family val="2"/>
        <charset val="238"/>
      </rPr>
      <t xml:space="preserve">  Bulgaria</t>
    </r>
  </si>
  <si>
    <r>
      <t>Chorwacja</t>
    </r>
    <r>
      <rPr>
        <vertAlign val="superscript"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Croatia</t>
    </r>
  </si>
  <si>
    <r>
      <t>Hiszpania</t>
    </r>
    <r>
      <rPr>
        <sz val="9.5"/>
        <color rgb="FF4D4D4D"/>
        <rFont val="Arial"/>
        <family val="2"/>
        <charset val="238"/>
      </rPr>
      <t xml:space="preserve"> Spain</t>
    </r>
  </si>
  <si>
    <r>
      <t>Norwegia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</si>
  <si>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Rumunia </t>
    </r>
    <r>
      <rPr>
        <sz val="9.5"/>
        <color rgb="FF4D4D4D"/>
        <rFont val="Arial"/>
        <family val="2"/>
        <charset val="238"/>
      </rPr>
      <t>Romania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</si>
  <si>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Wielka Brytania </t>
    </r>
    <r>
      <rPr>
        <sz val="9.5"/>
        <color rgb="FF4D4D4D"/>
        <rFont val="Arial"/>
        <family val="2"/>
        <charset val="238"/>
      </rPr>
      <t xml:space="preserve"> United Kingdom</t>
    </r>
  </si>
  <si>
    <r>
      <t xml:space="preserve">a  Klasyfikacja przyczyn zgonów według Rewizji dziesiątej.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a Classification of diseases by the Tenth Revision (ICD-10). </t>
    </r>
  </si>
  <si>
    <r>
      <t xml:space="preserve">Zgony niemowlat    </t>
    </r>
    <r>
      <rPr>
        <i/>
        <sz val="9.5"/>
        <color rgb="FF4D4D4D"/>
        <rFont val="Arial"/>
        <family val="2"/>
        <charset val="238"/>
      </rPr>
      <t>Infant deaths</t>
    </r>
  </si>
  <si>
    <r>
      <t xml:space="preserve">Lata
</t>
    </r>
    <r>
      <rPr>
        <i/>
        <sz val="9.5"/>
        <color rgb="FF4D4D4D"/>
        <rFont val="Arial"/>
        <family val="2"/>
        <charset val="238"/>
      </rPr>
      <t>Years</t>
    </r>
  </si>
  <si>
    <r>
      <t>w liczbach
bezwzglę-
dnych
i</t>
    </r>
    <r>
      <rPr>
        <sz val="9.5"/>
        <color rgb="FF4D4D4D"/>
        <rFont val="Arial"/>
        <family val="2"/>
        <charset val="238"/>
      </rPr>
      <t>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</si>
  <si>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</si>
  <si>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w odsetkach ogólnej liczby zgonów
</t>
    </r>
    <r>
      <rPr>
        <sz val="9.5"/>
        <color rgb="FF4D4D4D"/>
        <rFont val="Arial"/>
        <family val="2"/>
        <charset val="238"/>
      </rPr>
      <t xml:space="preserve">
in percentage of total number of deaths</t>
    </r>
  </si>
  <si>
    <r>
      <t xml:space="preserve">Zgony niemowląt 
w wieku 0-6 dni 
w odsetkach ogólnej liczby zgonów niemowląt
</t>
    </r>
    <r>
      <rPr>
        <sz val="9.5"/>
        <color rgb="FF4D4D4D"/>
        <rFont val="Arial"/>
        <family val="2"/>
        <charset val="238"/>
      </rPr>
      <t>Infant deaths at age 0-6 days in percentage of total number of infant deaths</t>
    </r>
  </si>
  <si>
    <r>
      <t>Współczynnik umieralności około-
porodowej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rgb="FF4D4D4D"/>
        <rFont val="Arial"/>
        <family val="2"/>
        <charset val="238"/>
      </rPr>
      <t>Perinatal mortality rate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</si>
  <si>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Zgony dzieci w wieku
0-4 lat
na 1000 urodzeń żywych
</t>
    </r>
    <r>
      <rPr>
        <sz val="9.5"/>
        <color rgb="FF4D4D4D"/>
        <rFont val="Arial"/>
        <family val="2"/>
        <charset val="238"/>
      </rPr>
      <t>Under-five mortality
rate</t>
    </r>
  </si>
  <si>
    <r>
      <t xml:space="preserve">Chorwacja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Croatia</t>
    </r>
  </si>
  <si>
    <r>
      <t>Cypr C</t>
    </r>
    <r>
      <rPr>
        <sz val="9.5"/>
        <color rgb="FF4D4D4D"/>
        <rFont val="Arial"/>
        <family val="2"/>
        <charset val="238"/>
      </rPr>
      <t>yprus</t>
    </r>
  </si>
  <si>
    <r>
      <t xml:space="preserve">Estonia 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Estonia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</si>
  <si>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</si>
  <si>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</t>
    </r>
    <r>
      <rPr>
        <sz val="9.5"/>
        <color rgb="FF4D4D4D"/>
        <rFont val="Arial"/>
        <family val="2"/>
        <charset val="238"/>
      </rPr>
      <t xml:space="preserve"> Lithuania</t>
    </r>
  </si>
  <si>
    <r>
      <t xml:space="preserve">Malta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Malta</t>
    </r>
  </si>
  <si>
    <r>
      <t>Norwegia</t>
    </r>
    <r>
      <rPr>
        <sz val="9.5"/>
        <color rgb="FF4D4D4D"/>
        <rFont val="Arial"/>
        <family val="2"/>
        <charset val="238"/>
      </rPr>
      <t xml:space="preserve">  Norway</t>
    </r>
  </si>
  <si>
    <r>
      <t xml:space="preserve">Portugalia  </t>
    </r>
    <r>
      <rPr>
        <sz val="9.5"/>
        <color rgb="FF4D4D4D"/>
        <rFont val="Arial"/>
        <family val="2"/>
        <charset val="238"/>
      </rPr>
      <t>Protugal</t>
    </r>
  </si>
  <si>
    <r>
      <t xml:space="preserve">Rumunia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</si>
  <si>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 Slovakia</t>
    </r>
  </si>
  <si>
    <r>
      <t xml:space="preserve">Słowenia  </t>
    </r>
    <r>
      <rPr>
        <sz val="9.5"/>
        <color rgb="FF4D4D4D"/>
        <rFont val="Arial"/>
        <family val="2"/>
        <charset val="238"/>
      </rPr>
      <t>Slovenia</t>
    </r>
  </si>
  <si>
    <r>
      <t xml:space="preserve">Wielka Brytania 
</t>
    </r>
    <r>
      <rPr>
        <sz val="9.5"/>
        <color rgb="FF4D4D4D"/>
        <rFont val="Arial"/>
        <family val="2"/>
        <charset val="238"/>
      </rPr>
      <t>United Kingdom</t>
    </r>
  </si>
  <si>
    <r>
      <t xml:space="preserve">Włochy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</si>
  <si>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w wieku lat    </t>
    </r>
    <r>
      <rPr>
        <sz val="9.5"/>
        <color rgb="FF4D4D4D"/>
        <rFont val="Arial"/>
        <family val="2"/>
        <charset val="238"/>
      </rPr>
      <t xml:space="preserve"> at age specified (in years)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</si>
  <si>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</si>
  <si>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</si>
  <si>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Kraje                                                                  </t>
    </r>
    <r>
      <rPr>
        <sz val="9.5"/>
        <color rgb="FF4D4D4D"/>
        <rFont val="Arial"/>
        <family val="2"/>
        <charset val="238"/>
      </rPr>
      <t xml:space="preserve">    Countries</t>
    </r>
  </si>
  <si>
    <r>
      <t xml:space="preserve">Belgia   </t>
    </r>
    <r>
      <rPr>
        <sz val="9.5"/>
        <color rgb="FF4D4D4D"/>
        <rFont val="Arial"/>
        <family val="2"/>
        <charset val="238"/>
      </rPr>
      <t>Belgium</t>
    </r>
  </si>
  <si>
    <r>
      <t xml:space="preserve">Bułgaria  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</si>
  <si>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Chorwacja   </t>
    </r>
    <r>
      <rPr>
        <sz val="9.5"/>
        <color rgb="FF4D4D4D"/>
        <rFont val="Arial"/>
        <family val="2"/>
        <charset val="238"/>
      </rPr>
      <t>Croatia</t>
    </r>
  </si>
  <si>
    <r>
      <t xml:space="preserve">Czechy   </t>
    </r>
    <r>
      <rPr>
        <sz val="9.5"/>
        <color rgb="FF4D4D4D"/>
        <rFont val="Arial"/>
        <family val="2"/>
        <charset val="238"/>
      </rPr>
      <t>Czechia</t>
    </r>
  </si>
  <si>
    <r>
      <t xml:space="preserve">Dania  </t>
    </r>
    <r>
      <rPr>
        <sz val="9.5"/>
        <color rgb="FF4D4D4D"/>
        <rFont val="Arial"/>
        <family val="2"/>
        <charset val="238"/>
      </rPr>
      <t xml:space="preserve"> Denmark</t>
    </r>
  </si>
  <si>
    <r>
      <t xml:space="preserve">Estonia   </t>
    </r>
    <r>
      <rPr>
        <sz val="9.5"/>
        <color rgb="FF4D4D4D"/>
        <rFont val="Arial"/>
        <family val="2"/>
        <charset val="238"/>
      </rPr>
      <t>Estonia</t>
    </r>
  </si>
  <si>
    <r>
      <t xml:space="preserve">Hiszpania 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</si>
  <si>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Holandia   </t>
    </r>
    <r>
      <rPr>
        <sz val="9.5"/>
        <color rgb="FF4D4D4D"/>
        <rFont val="Arial"/>
        <family val="2"/>
        <charset val="238"/>
      </rPr>
      <t xml:space="preserve">Netherlands </t>
    </r>
  </si>
  <si>
    <r>
      <t xml:space="preserve">Łotwa   </t>
    </r>
    <r>
      <rPr>
        <sz val="9.5"/>
        <color rgb="FF4D4D4D"/>
        <rFont val="Arial"/>
        <family val="2"/>
        <charset val="238"/>
      </rPr>
      <t xml:space="preserve">Latvia </t>
    </r>
  </si>
  <si>
    <r>
      <t xml:space="preserve">Słowacja  </t>
    </r>
    <r>
      <rPr>
        <sz val="9.5"/>
        <color rgb="FF4D4D4D"/>
        <rFont val="Arial"/>
        <family val="2"/>
        <charset val="238"/>
      </rPr>
      <t xml:space="preserve"> Slovakia</t>
    </r>
  </si>
  <si>
    <r>
      <t xml:space="preserve">Słowenia   </t>
    </r>
    <r>
      <rPr>
        <sz val="9.5"/>
        <color rgb="FF4D4D4D"/>
        <rFont val="Arial"/>
        <family val="2"/>
        <charset val="238"/>
      </rPr>
      <t>Slovenia</t>
    </r>
  </si>
  <si>
    <r>
      <t xml:space="preserve">Szwecja  </t>
    </r>
    <r>
      <rPr>
        <sz val="9.5"/>
        <color rgb="FF4D4D4D"/>
        <rFont val="Arial"/>
        <family val="2"/>
        <charset val="238"/>
      </rPr>
      <t xml:space="preserve"> Sweden</t>
    </r>
  </si>
  <si>
    <r>
      <t xml:space="preserve">Włochy   </t>
    </r>
    <r>
      <rPr>
        <sz val="9.5"/>
        <color rgb="FF4D4D4D"/>
        <rFont val="Arial"/>
        <family val="2"/>
        <charset val="238"/>
      </rPr>
      <t>Italy</t>
    </r>
  </si>
  <si>
    <r>
      <rPr>
        <i/>
        <sz val="9.5"/>
        <color rgb="FF4D4D4D"/>
        <rFont val="Arial"/>
        <family val="2"/>
        <charset val="238"/>
      </rPr>
      <t xml:space="preserve">                        </t>
    </r>
    <r>
      <rPr>
        <sz val="9.5"/>
        <color rgb="FF4D4D4D"/>
        <rFont val="Arial"/>
        <family val="2"/>
        <charset val="238"/>
      </rPr>
      <t>INTERNATIONAL MIGRATION IN EUROPEAN COUNTRIES</t>
    </r>
  </si>
  <si>
    <r>
      <t xml:space="preserve">Imigracja
</t>
    </r>
    <r>
      <rPr>
        <sz val="9.5"/>
        <color rgb="FF4D4D4D"/>
        <rFont val="Arial"/>
        <family val="2"/>
        <charset val="238"/>
      </rPr>
      <t>Immigration</t>
    </r>
  </si>
  <si>
    <r>
      <t xml:space="preserve">Emigracja
</t>
    </r>
    <r>
      <rPr>
        <sz val="9.5"/>
        <color rgb="FF4D4D4D"/>
        <rFont val="Arial"/>
        <family val="2"/>
        <charset val="238"/>
      </rPr>
      <t>Emigration</t>
    </r>
  </si>
  <si>
    <r>
      <t xml:space="preserve">Saldo
</t>
    </r>
    <r>
      <rPr>
        <sz val="9.5"/>
        <color rgb="FF4D4D4D"/>
        <rFont val="Arial"/>
        <family val="2"/>
        <charset val="238"/>
      </rPr>
      <t>Net migration</t>
    </r>
  </si>
  <si>
    <r>
      <t xml:space="preserve">Saldo migracji 
na 1000 ludności
</t>
    </r>
    <r>
      <rPr>
        <sz val="9.5"/>
        <color rgb="FF4D4D4D"/>
        <rFont val="Arial"/>
        <family val="2"/>
        <charset val="238"/>
      </rPr>
      <t>Net migration
per 1000</t>
    </r>
    <r>
      <rPr>
        <sz val="9.5"/>
        <rFont val="Arial"/>
        <family val="2"/>
        <charset val="238"/>
      </rPr>
      <t xml:space="preserve">
population</t>
    </r>
  </si>
  <si>
    <r>
      <t xml:space="preserve">Bułgaria   </t>
    </r>
    <r>
      <rPr>
        <sz val="9.5"/>
        <color rgb="FF4D4D4D"/>
        <rFont val="Arial"/>
        <family val="2"/>
        <charset val="238"/>
      </rPr>
      <t>Bulgaria</t>
    </r>
  </si>
  <si>
    <r>
      <t xml:space="preserve">Dania   </t>
    </r>
    <r>
      <rPr>
        <sz val="9.5"/>
        <color rgb="FF4D4D4D"/>
        <rFont val="Arial"/>
        <family val="2"/>
        <charset val="238"/>
      </rPr>
      <t xml:space="preserve"> Denmark</t>
    </r>
  </si>
  <si>
    <r>
      <t xml:space="preserve">Francja   </t>
    </r>
    <r>
      <rPr>
        <sz val="9.5"/>
        <color rgb="FF4D4D4D"/>
        <rFont val="Arial"/>
        <family val="2"/>
        <charset val="238"/>
      </rPr>
      <t xml:space="preserve"> France</t>
    </r>
  </si>
  <si>
    <r>
      <t xml:space="preserve">Grecja   </t>
    </r>
    <r>
      <rPr>
        <sz val="9.5"/>
        <color rgb="FF4D4D4D"/>
        <rFont val="Arial"/>
        <family val="2"/>
        <charset val="238"/>
      </rPr>
      <t xml:space="preserve">Greece    </t>
    </r>
  </si>
  <si>
    <r>
      <t xml:space="preserve">Irlandia   </t>
    </r>
    <r>
      <rPr>
        <sz val="9.5"/>
        <color rgb="FF4D4D4D"/>
        <rFont val="Arial"/>
        <family val="2"/>
        <charset val="238"/>
      </rPr>
      <t>Ireland</t>
    </r>
  </si>
  <si>
    <r>
      <t xml:space="preserve">Litwa  </t>
    </r>
    <r>
      <rPr>
        <sz val="9.5"/>
        <color rgb="FF4D4D4D"/>
        <rFont val="Arial"/>
        <family val="2"/>
        <charset val="238"/>
      </rPr>
      <t xml:space="preserve"> Lithuania </t>
    </r>
  </si>
  <si>
    <r>
      <t xml:space="preserve">Łotwa  </t>
    </r>
    <r>
      <rPr>
        <sz val="9.5"/>
        <color rgb="FF4D4D4D"/>
        <rFont val="Arial"/>
        <family val="2"/>
        <charset val="238"/>
      </rPr>
      <t xml:space="preserve"> Latvia </t>
    </r>
  </si>
  <si>
    <r>
      <t>Norwegia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</si>
  <si>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</si>
  <si>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Rosja**   </t>
    </r>
    <r>
      <rPr>
        <sz val="9.5"/>
        <color rgb="FF4D4D4D"/>
        <rFont val="Arial"/>
        <family val="2"/>
        <charset val="238"/>
      </rPr>
      <t xml:space="preserve"> Russia**</t>
    </r>
  </si>
  <si>
    <r>
      <t xml:space="preserve">Wielka Brytania </t>
    </r>
    <r>
      <rPr>
        <sz val="9.5"/>
        <color rgb="FF4D4D4D"/>
        <rFont val="Arial"/>
        <family val="2"/>
        <charset val="238"/>
      </rPr>
      <t xml:space="preserve">  United Kingdom</t>
    </r>
  </si>
  <si>
    <t>a Ludność w wieku 65 lat i więcej do ludności w wieku 15-64 lata;  b Ludność w wieku 0-14 lat do ludności 15-64 lata.</t>
  </si>
  <si>
    <t>a Population aged 65 years ana more to population aged 15-64 years;  b Population aged 0-14 years to population 15-64 years.</t>
  </si>
  <si>
    <r>
      <t xml:space="preserve">W. Brytania </t>
    </r>
    <r>
      <rPr>
        <sz val="9.5"/>
        <color rgb="FF4D4D4D"/>
        <rFont val="Arial"/>
        <family val="2"/>
        <charset val="238"/>
      </rPr>
      <t xml:space="preserve">  United Kingdom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</si>
</sst>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#,##0.0"/>
    <numFmt numFmtId="167" formatCode="#0.0"/>
    <numFmt numFmtId="168" formatCode="0_ ;\-0\ "/>
    <numFmt numFmtId="169" formatCode="&quot;+&quot;0"/>
    <numFmt numFmtId="170" formatCode="&quot;+&quot;0.0"/>
    <numFmt numFmtId="171" formatCode="#,##0.0000"/>
    <numFmt numFmtId="172" formatCode="0,"/>
  </numFmts>
  <fonts count="10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明朝"/>
      <family val="1"/>
      <charset val="12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"/>
      <family val="2"/>
      <charset val="238"/>
    </font>
    <font>
      <i/>
      <sz val="8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9.5"/>
      <name val="Fira Sans"/>
      <family val="2"/>
      <charset val="238"/>
    </font>
    <font>
      <sz val="9.5"/>
      <color theme="5"/>
      <name val="Arial"/>
      <family val="2"/>
      <charset val="238"/>
    </font>
    <font>
      <b/>
      <sz val="12"/>
      <color theme="1" tint="0.34998626667073579"/>
      <name val="Arial"/>
      <family val="2"/>
      <charset val="238"/>
    </font>
    <font>
      <strike/>
      <sz val="9.5"/>
      <color rgb="FFFF0000"/>
      <name val="Arial"/>
      <family val="2"/>
      <charset val="238"/>
    </font>
    <font>
      <strike/>
      <sz val="9.5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  <font>
      <strike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9.5"/>
      <name val="Fira Sans"/>
      <family val="2"/>
      <charset val="238"/>
    </font>
    <font>
      <sz val="9.5"/>
      <color rgb="FFFF0000"/>
      <name val="Calibri"/>
      <family val="2"/>
      <scheme val="minor"/>
    </font>
    <font>
      <u/>
      <sz val="10"/>
      <name val="Arial"/>
      <family val="2"/>
      <charset val="238"/>
    </font>
    <font>
      <sz val="9"/>
      <name val="Arial"/>
      <family val="2"/>
      <charset val="238"/>
    </font>
    <font>
      <sz val="9.5"/>
      <name val="Calibri"/>
      <family val="2"/>
      <scheme val="minor"/>
    </font>
    <font>
      <sz val="9.5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9.5"/>
      <name val="Fira Sans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6F6F6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4">
    <xf numFmtId="0" fontId="0" fillId="0" borderId="0"/>
    <xf numFmtId="43" fontId="16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8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0" fillId="0" borderId="0"/>
    <xf numFmtId="0" fontId="16" fillId="0" borderId="0"/>
    <xf numFmtId="0" fontId="21" fillId="0" borderId="0"/>
    <xf numFmtId="0" fontId="16" fillId="0" borderId="0"/>
    <xf numFmtId="0" fontId="15" fillId="0" borderId="0"/>
    <xf numFmtId="0" fontId="20" fillId="2" borderId="20" applyNumberFormat="0" applyFont="0" applyAlignment="0" applyProtection="0"/>
    <xf numFmtId="44" fontId="15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3" fillId="0" borderId="0"/>
    <xf numFmtId="0" fontId="22" fillId="0" borderId="0"/>
    <xf numFmtId="0" fontId="23" fillId="0" borderId="0"/>
    <xf numFmtId="0" fontId="22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22" applyNumberFormat="0" applyAlignment="0" applyProtection="0"/>
    <xf numFmtId="0" fontId="28" fillId="22" borderId="23" applyNumberFormat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22" applyNumberFormat="0" applyAlignment="0" applyProtection="0"/>
    <xf numFmtId="0" fontId="35" fillId="0" borderId="27" applyNumberFormat="0" applyFill="0" applyAlignment="0" applyProtection="0"/>
    <xf numFmtId="0" fontId="36" fillId="23" borderId="0" applyNumberFormat="0" applyBorder="0" applyAlignment="0" applyProtection="0"/>
    <xf numFmtId="0" fontId="15" fillId="24" borderId="28" applyNumberFormat="0" applyFont="0" applyAlignment="0" applyProtection="0"/>
    <xf numFmtId="0" fontId="37" fillId="21" borderId="29" applyNumberFormat="0" applyAlignment="0" applyProtection="0"/>
    <xf numFmtId="0" fontId="38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40" fillId="0" borderId="0" applyNumberFormat="0" applyFill="0" applyBorder="0" applyAlignment="0" applyProtection="0"/>
    <xf numFmtId="0" fontId="13" fillId="0" borderId="0"/>
    <xf numFmtId="0" fontId="41" fillId="0" borderId="0"/>
    <xf numFmtId="0" fontId="42" fillId="0" borderId="0"/>
    <xf numFmtId="0" fontId="43" fillId="0" borderId="0"/>
    <xf numFmtId="0" fontId="12" fillId="0" borderId="0"/>
    <xf numFmtId="0" fontId="44" fillId="0" borderId="0" applyNumberFormat="0" applyFill="0" applyBorder="0" applyAlignment="0" applyProtection="0"/>
    <xf numFmtId="165" fontId="19" fillId="0" borderId="0"/>
    <xf numFmtId="0" fontId="50" fillId="0" borderId="0"/>
    <xf numFmtId="0" fontId="51" fillId="0" borderId="0" applyNumberFormat="0" applyFill="0" applyBorder="0" applyAlignment="0" applyProtection="0"/>
    <xf numFmtId="0" fontId="52" fillId="0" borderId="33" applyNumberFormat="0" applyFill="0" applyAlignment="0" applyProtection="0"/>
    <xf numFmtId="0" fontId="53" fillId="0" borderId="34" applyNumberFormat="0" applyFill="0" applyAlignment="0" applyProtection="0"/>
    <xf numFmtId="0" fontId="54" fillId="0" borderId="35" applyNumberFormat="0" applyFill="0" applyAlignment="0" applyProtection="0"/>
    <xf numFmtId="0" fontId="54" fillId="0" borderId="0" applyNumberFormat="0" applyFill="0" applyBorder="0" applyAlignment="0" applyProtection="0"/>
    <xf numFmtId="0" fontId="55" fillId="25" borderId="0" applyNumberFormat="0" applyBorder="0" applyAlignment="0" applyProtection="0"/>
    <xf numFmtId="0" fontId="56" fillId="26" borderId="0" applyNumberFormat="0" applyBorder="0" applyAlignment="0" applyProtection="0"/>
    <xf numFmtId="0" fontId="57" fillId="27" borderId="0" applyNumberFormat="0" applyBorder="0" applyAlignment="0" applyProtection="0"/>
    <xf numFmtId="0" fontId="58" fillId="28" borderId="36" applyNumberFormat="0" applyAlignment="0" applyProtection="0"/>
    <xf numFmtId="0" fontId="59" fillId="29" borderId="37" applyNumberFormat="0" applyAlignment="0" applyProtection="0"/>
    <xf numFmtId="0" fontId="60" fillId="29" borderId="36" applyNumberFormat="0" applyAlignment="0" applyProtection="0"/>
    <xf numFmtId="0" fontId="61" fillId="0" borderId="38" applyNumberFormat="0" applyFill="0" applyAlignment="0" applyProtection="0"/>
    <xf numFmtId="0" fontId="62" fillId="30" borderId="39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40" applyNumberFormat="0" applyFill="0" applyAlignment="0" applyProtection="0"/>
    <xf numFmtId="0" fontId="66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66" fillId="54" borderId="0" applyNumberFormat="0" applyBorder="0" applyAlignment="0" applyProtection="0"/>
    <xf numFmtId="0" fontId="67" fillId="0" borderId="0"/>
    <xf numFmtId="0" fontId="11" fillId="2" borderId="20" applyNumberFormat="0" applyFont="0" applyAlignment="0" applyProtection="0"/>
    <xf numFmtId="0" fontId="68" fillId="0" borderId="0"/>
    <xf numFmtId="0" fontId="10" fillId="2" borderId="20" applyNumberFormat="0" applyFont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9" fillId="0" borderId="0"/>
    <xf numFmtId="0" fontId="16" fillId="0" borderId="0"/>
    <xf numFmtId="0" fontId="15" fillId="0" borderId="0"/>
    <xf numFmtId="0" fontId="8" fillId="0" borderId="0"/>
    <xf numFmtId="0" fontId="7" fillId="0" borderId="0"/>
    <xf numFmtId="0" fontId="76" fillId="0" borderId="0" applyNumberFormat="0" applyFill="0" applyBorder="0" applyAlignment="0" applyProtection="0"/>
    <xf numFmtId="0" fontId="6" fillId="0" borderId="0"/>
    <xf numFmtId="0" fontId="6" fillId="0" borderId="0"/>
    <xf numFmtId="0" fontId="67" fillId="0" borderId="0"/>
    <xf numFmtId="0" fontId="21" fillId="0" borderId="0"/>
    <xf numFmtId="0" fontId="67" fillId="0" borderId="0"/>
    <xf numFmtId="0" fontId="5" fillId="0" borderId="0"/>
    <xf numFmtId="0" fontId="5" fillId="0" borderId="0"/>
    <xf numFmtId="0" fontId="4" fillId="0" borderId="0"/>
    <xf numFmtId="0" fontId="67" fillId="0" borderId="0"/>
    <xf numFmtId="43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2" borderId="20" applyNumberFormat="0" applyFont="0" applyAlignment="0" applyProtection="0"/>
    <xf numFmtId="0" fontId="3" fillId="2" borderId="20" applyNumberFormat="0" applyFont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</cellStyleXfs>
  <cellXfs count="696">
    <xf numFmtId="0" fontId="0" fillId="0" borderId="0" xfId="0"/>
    <xf numFmtId="0" fontId="45" fillId="0" borderId="0" xfId="20" applyFont="1" applyFill="1" applyAlignment="1">
      <alignment vertical="center"/>
    </xf>
    <xf numFmtId="0" fontId="46" fillId="0" borderId="0" xfId="20" applyFont="1" applyFill="1" applyAlignment="1">
      <alignment horizontal="center" vertical="center"/>
    </xf>
    <xf numFmtId="0" fontId="46" fillId="0" borderId="0" xfId="20" applyFont="1" applyFill="1" applyAlignment="1">
      <alignment vertical="center"/>
    </xf>
    <xf numFmtId="164" fontId="46" fillId="0" borderId="0" xfId="20" applyNumberFormat="1" applyFont="1" applyFill="1" applyAlignment="1">
      <alignment vertical="center"/>
    </xf>
    <xf numFmtId="0" fontId="46" fillId="0" borderId="12" xfId="20" applyFont="1" applyFill="1" applyBorder="1" applyAlignment="1">
      <alignment vertical="center"/>
    </xf>
    <xf numFmtId="0" fontId="46" fillId="0" borderId="12" xfId="20" applyFont="1" applyFill="1" applyBorder="1" applyAlignment="1">
      <alignment horizontal="center" vertical="center"/>
    </xf>
    <xf numFmtId="164" fontId="46" fillId="0" borderId="12" xfId="20" applyNumberFormat="1" applyFont="1" applyFill="1" applyBorder="1" applyAlignment="1">
      <alignment vertical="center"/>
    </xf>
    <xf numFmtId="0" fontId="46" fillId="0" borderId="0" xfId="20" applyFont="1" applyFill="1" applyBorder="1" applyAlignment="1">
      <alignment vertical="center"/>
    </xf>
    <xf numFmtId="0" fontId="46" fillId="0" borderId="0" xfId="20" applyFont="1" applyFill="1" applyBorder="1" applyAlignment="1">
      <alignment horizontal="center" vertical="center" wrapText="1"/>
    </xf>
    <xf numFmtId="164" fontId="46" fillId="0" borderId="12" xfId="20" applyNumberFormat="1" applyFont="1" applyFill="1" applyBorder="1" applyAlignment="1">
      <alignment horizontal="center" vertical="center" wrapText="1"/>
    </xf>
    <xf numFmtId="0" fontId="46" fillId="0" borderId="0" xfId="20" applyFont="1" applyFill="1" applyAlignment="1">
      <alignment horizontal="center" vertical="center" wrapText="1"/>
    </xf>
    <xf numFmtId="164" fontId="46" fillId="0" borderId="0" xfId="20" applyNumberFormat="1" applyFont="1" applyFill="1" applyBorder="1" applyAlignment="1">
      <alignment vertical="center"/>
    </xf>
    <xf numFmtId="0" fontId="46" fillId="0" borderId="4" xfId="20" applyFont="1" applyFill="1" applyBorder="1" applyAlignment="1">
      <alignment vertical="center"/>
    </xf>
    <xf numFmtId="0" fontId="46" fillId="0" borderId="4" xfId="20" applyFont="1" applyFill="1" applyBorder="1" applyAlignment="1">
      <alignment vertical="center" wrapText="1"/>
    </xf>
    <xf numFmtId="164" fontId="46" fillId="0" borderId="4" xfId="4" applyNumberFormat="1" applyFont="1" applyFill="1" applyBorder="1" applyAlignment="1">
      <alignment vertical="center"/>
    </xf>
    <xf numFmtId="164" fontId="46" fillId="0" borderId="4" xfId="4" applyNumberFormat="1" applyFont="1" applyFill="1" applyBorder="1" applyAlignment="1" applyProtection="1">
      <alignment horizontal="left" vertical="center"/>
    </xf>
    <xf numFmtId="0" fontId="45" fillId="0" borderId="4" xfId="20" applyFont="1" applyFill="1" applyBorder="1" applyAlignment="1">
      <alignment vertical="center"/>
    </xf>
    <xf numFmtId="0" fontId="46" fillId="0" borderId="0" xfId="20" applyFont="1" applyFill="1" applyBorder="1" applyAlignment="1">
      <alignment vertical="center" wrapText="1"/>
    </xf>
    <xf numFmtId="164" fontId="46" fillId="0" borderId="0" xfId="4" applyNumberFormat="1" applyFont="1" applyFill="1" applyBorder="1" applyAlignment="1">
      <alignment horizontal="center" vertical="center" wrapText="1"/>
    </xf>
    <xf numFmtId="164" fontId="46" fillId="0" borderId="1" xfId="4" applyNumberFormat="1" applyFont="1" applyFill="1" applyBorder="1" applyAlignment="1">
      <alignment horizontal="center" vertical="center" wrapText="1"/>
    </xf>
    <xf numFmtId="164" fontId="46" fillId="0" borderId="13" xfId="4" applyNumberFormat="1" applyFont="1" applyFill="1" applyBorder="1" applyAlignment="1">
      <alignment horizontal="center" vertical="center" wrapText="1"/>
    </xf>
    <xf numFmtId="164" fontId="46" fillId="0" borderId="2" xfId="4" applyNumberFormat="1" applyFont="1" applyFill="1" applyBorder="1" applyAlignment="1">
      <alignment horizontal="center" vertical="center" wrapText="1"/>
    </xf>
    <xf numFmtId="1" fontId="46" fillId="0" borderId="0" xfId="4" applyNumberFormat="1" applyFont="1" applyFill="1" applyBorder="1" applyAlignment="1">
      <alignment horizontal="center" vertical="center" wrapText="1"/>
    </xf>
    <xf numFmtId="164" fontId="46" fillId="0" borderId="7" xfId="4" applyNumberFormat="1" applyFont="1" applyFill="1" applyBorder="1" applyAlignment="1">
      <alignment vertical="center"/>
    </xf>
    <xf numFmtId="164" fontId="46" fillId="0" borderId="4" xfId="4" applyNumberFormat="1" applyFont="1" applyFill="1" applyBorder="1" applyAlignment="1" applyProtection="1">
      <alignment horizontal="left" vertical="center" wrapText="1"/>
    </xf>
    <xf numFmtId="164" fontId="45" fillId="0" borderId="4" xfId="4" applyNumberFormat="1" applyFont="1" applyFill="1" applyBorder="1" applyAlignment="1" applyProtection="1">
      <alignment horizontal="left" vertical="center"/>
    </xf>
    <xf numFmtId="164" fontId="45" fillId="0" borderId="7" xfId="4" applyNumberFormat="1" applyFont="1" applyFill="1" applyBorder="1" applyAlignment="1">
      <alignment horizontal="right" vertical="center"/>
    </xf>
    <xf numFmtId="164" fontId="46" fillId="0" borderId="4" xfId="4" applyNumberFormat="1" applyFont="1" applyFill="1" applyBorder="1" applyAlignment="1" applyProtection="1">
      <alignment horizontal="left" vertical="center"/>
      <protection locked="0"/>
    </xf>
    <xf numFmtId="164" fontId="46" fillId="0" borderId="4" xfId="4" applyNumberFormat="1" applyFont="1" applyFill="1" applyBorder="1" applyAlignment="1" applyProtection="1">
      <alignment vertical="center"/>
    </xf>
    <xf numFmtId="164" fontId="46" fillId="0" borderId="0" xfId="4" applyNumberFormat="1" applyFont="1" applyFill="1" applyBorder="1" applyAlignment="1" applyProtection="1">
      <alignment vertical="center"/>
    </xf>
    <xf numFmtId="1" fontId="46" fillId="0" borderId="0" xfId="4" applyNumberFormat="1" applyFont="1" applyFill="1" applyBorder="1" applyAlignment="1">
      <alignment horizontal="center" vertical="center"/>
    </xf>
    <xf numFmtId="164" fontId="46" fillId="0" borderId="0" xfId="4" applyNumberFormat="1" applyFont="1" applyFill="1" applyAlignment="1">
      <alignment vertical="center"/>
    </xf>
    <xf numFmtId="0" fontId="48" fillId="0" borderId="0" xfId="20" applyFont="1" applyFill="1" applyBorder="1" applyAlignment="1">
      <alignment vertical="center"/>
    </xf>
    <xf numFmtId="0" fontId="46" fillId="0" borderId="2" xfId="20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>
      <alignment vertical="center" wrapText="1"/>
    </xf>
    <xf numFmtId="0" fontId="46" fillId="0" borderId="0" xfId="0" applyFont="1" applyFill="1" applyAlignment="1">
      <alignment vertical="center"/>
    </xf>
    <xf numFmtId="164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164" fontId="46" fillId="0" borderId="0" xfId="0" applyNumberFormat="1" applyFont="1" applyFill="1" applyAlignment="1">
      <alignment horizontal="right" vertical="center"/>
    </xf>
    <xf numFmtId="0" fontId="46" fillId="0" borderId="0" xfId="21" applyFont="1" applyFill="1" applyAlignment="1">
      <alignment vertical="center"/>
    </xf>
    <xf numFmtId="0" fontId="46" fillId="0" borderId="0" xfId="21" applyFont="1" applyFill="1" applyAlignment="1">
      <alignment horizontal="center" vertical="center"/>
    </xf>
    <xf numFmtId="0" fontId="46" fillId="0" borderId="0" xfId="21" applyFont="1" applyFill="1" applyBorder="1" applyAlignment="1">
      <alignment vertical="center"/>
    </xf>
    <xf numFmtId="49" fontId="45" fillId="0" borderId="0" xfId="4" applyNumberFormat="1" applyFont="1" applyBorder="1" applyAlignment="1">
      <alignment vertical="center"/>
    </xf>
    <xf numFmtId="49" fontId="45" fillId="0" borderId="0" xfId="4" applyNumberFormat="1" applyFont="1" applyFill="1" applyBorder="1" applyAlignment="1">
      <alignment vertical="center"/>
    </xf>
    <xf numFmtId="0" fontId="45" fillId="0" borderId="0" xfId="4" applyFont="1" applyFill="1" applyAlignment="1">
      <alignment vertical="center"/>
    </xf>
    <xf numFmtId="164" fontId="45" fillId="0" borderId="0" xfId="4" applyNumberFormat="1" applyFont="1" applyFill="1" applyAlignment="1">
      <alignment vertical="center"/>
    </xf>
    <xf numFmtId="0" fontId="46" fillId="0" borderId="0" xfId="4" applyFont="1" applyAlignment="1">
      <alignment horizontal="center" vertical="center"/>
    </xf>
    <xf numFmtId="0" fontId="46" fillId="0" borderId="0" xfId="4" applyFont="1" applyFill="1" applyAlignment="1">
      <alignment vertical="center"/>
    </xf>
    <xf numFmtId="0" fontId="46" fillId="0" borderId="0" xfId="4" applyFont="1" applyAlignment="1">
      <alignment vertical="center"/>
    </xf>
    <xf numFmtId="0" fontId="46" fillId="0" borderId="0" xfId="4" applyFont="1" applyBorder="1" applyAlignment="1">
      <alignment vertical="center"/>
    </xf>
    <xf numFmtId="0" fontId="46" fillId="0" borderId="4" xfId="4" applyFont="1" applyFill="1" applyBorder="1" applyAlignment="1" applyProtection="1">
      <alignment horizontal="left" vertical="center"/>
    </xf>
    <xf numFmtId="0" fontId="46" fillId="0" borderId="0" xfId="4" applyFont="1" applyFill="1" applyBorder="1" applyAlignment="1">
      <alignment horizontal="center" vertical="center"/>
    </xf>
    <xf numFmtId="0" fontId="46" fillId="0" borderId="4" xfId="4" applyFont="1" applyFill="1" applyBorder="1" applyAlignment="1" applyProtection="1">
      <alignment horizontal="left" vertical="center" wrapText="1"/>
    </xf>
    <xf numFmtId="0" fontId="48" fillId="0" borderId="0" xfId="4" applyFont="1" applyFill="1" applyAlignment="1">
      <alignment vertical="center"/>
    </xf>
    <xf numFmtId="0" fontId="46" fillId="0" borderId="7" xfId="4" applyFont="1" applyFill="1" applyBorder="1" applyAlignment="1">
      <alignment horizontal="right" vertical="center"/>
    </xf>
    <xf numFmtId="0" fontId="45" fillId="0" borderId="4" xfId="4" applyFont="1" applyFill="1" applyBorder="1" applyAlignment="1" applyProtection="1">
      <alignment horizontal="left" vertical="center"/>
    </xf>
    <xf numFmtId="165" fontId="46" fillId="0" borderId="4" xfId="4" applyNumberFormat="1" applyFont="1" applyFill="1" applyBorder="1" applyAlignment="1" applyProtection="1">
      <alignment horizontal="left" vertical="center"/>
      <protection locked="0"/>
    </xf>
    <xf numFmtId="165" fontId="46" fillId="0" borderId="4" xfId="4" applyNumberFormat="1" applyFont="1" applyFill="1" applyBorder="1" applyAlignment="1" applyProtection="1">
      <alignment horizontal="left" vertical="center"/>
    </xf>
    <xf numFmtId="165" fontId="46" fillId="0" borderId="4" xfId="4" applyNumberFormat="1" applyFont="1" applyFill="1" applyBorder="1" applyAlignment="1" applyProtection="1">
      <alignment horizontal="left" vertical="center" wrapText="1"/>
    </xf>
    <xf numFmtId="0" fontId="46" fillId="0" borderId="4" xfId="4" applyFont="1" applyFill="1" applyBorder="1" applyAlignment="1" applyProtection="1">
      <alignment vertical="center"/>
    </xf>
    <xf numFmtId="0" fontId="46" fillId="0" borderId="4" xfId="4" applyFont="1" applyFill="1" applyBorder="1" applyAlignment="1">
      <alignment vertical="center"/>
    </xf>
    <xf numFmtId="0" fontId="46" fillId="0" borderId="0" xfId="4" applyFont="1" applyFill="1" applyBorder="1" applyAlignment="1">
      <alignment vertical="center" wrapText="1"/>
    </xf>
    <xf numFmtId="0" fontId="46" fillId="0" borderId="0" xfId="7" applyFont="1" applyFill="1" applyAlignment="1">
      <alignment vertical="center"/>
    </xf>
    <xf numFmtId="0" fontId="47" fillId="0" borderId="0" xfId="4" applyFont="1" applyFill="1" applyBorder="1" applyAlignment="1">
      <alignment vertical="center"/>
    </xf>
    <xf numFmtId="0" fontId="46" fillId="0" borderId="15" xfId="4" applyFont="1" applyFill="1" applyBorder="1" applyAlignment="1">
      <alignment horizontal="center" vertical="center"/>
    </xf>
    <xf numFmtId="0" fontId="46" fillId="0" borderId="1" xfId="4" applyFont="1" applyFill="1" applyBorder="1" applyAlignment="1">
      <alignment horizontal="center" vertical="center"/>
    </xf>
    <xf numFmtId="1" fontId="46" fillId="0" borderId="0" xfId="4" applyNumberFormat="1" applyFont="1" applyFill="1" applyBorder="1" applyAlignment="1" applyProtection="1">
      <alignment horizontal="center" vertical="center"/>
    </xf>
    <xf numFmtId="1" fontId="46" fillId="0" borderId="5" xfId="0" applyNumberFormat="1" applyFont="1" applyFill="1" applyBorder="1" applyAlignment="1">
      <alignment horizontal="right" vertical="center"/>
    </xf>
    <xf numFmtId="164" fontId="46" fillId="0" borderId="7" xfId="0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 applyProtection="1">
      <alignment vertical="center"/>
    </xf>
    <xf numFmtId="164" fontId="46" fillId="0" borderId="0" xfId="4" applyNumberFormat="1" applyFont="1" applyAlignment="1">
      <alignment vertical="center"/>
    </xf>
    <xf numFmtId="0" fontId="46" fillId="0" borderId="0" xfId="4" applyFont="1" applyFill="1" applyAlignment="1">
      <alignment horizontal="center" vertical="center"/>
    </xf>
    <xf numFmtId="0" fontId="46" fillId="0" borderId="0" xfId="4" applyFont="1" applyFill="1" applyBorder="1" applyAlignment="1">
      <alignment horizontal="left" vertical="center"/>
    </xf>
    <xf numFmtId="0" fontId="46" fillId="0" borderId="0" xfId="4" applyFont="1" applyFill="1" applyBorder="1" applyAlignment="1">
      <alignment horizontal="centerContinuous" vertical="center"/>
    </xf>
    <xf numFmtId="1" fontId="46" fillId="0" borderId="5" xfId="4" applyNumberFormat="1" applyFont="1" applyFill="1" applyBorder="1" applyAlignment="1">
      <alignment vertical="center"/>
    </xf>
    <xf numFmtId="164" fontId="46" fillId="0" borderId="0" xfId="4" applyNumberFormat="1" applyFont="1" applyFill="1" applyAlignment="1">
      <alignment horizontal="right" vertical="center"/>
    </xf>
    <xf numFmtId="166" fontId="46" fillId="0" borderId="0" xfId="0" applyNumberFormat="1" applyFont="1" applyFill="1" applyBorder="1" applyAlignment="1">
      <alignment horizontal="right" vertical="center"/>
    </xf>
    <xf numFmtId="0" fontId="46" fillId="0" borderId="5" xfId="4" applyFont="1" applyFill="1" applyBorder="1" applyAlignment="1">
      <alignment horizontal="right" vertical="center"/>
    </xf>
    <xf numFmtId="1" fontId="46" fillId="0" borderId="5" xfId="4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>
      <alignment horizontal="right" vertical="center"/>
    </xf>
    <xf numFmtId="0" fontId="46" fillId="0" borderId="4" xfId="4" applyFont="1" applyFill="1" applyBorder="1" applyAlignment="1" applyProtection="1">
      <alignment vertical="center" wrapText="1"/>
    </xf>
    <xf numFmtId="0" fontId="45" fillId="0" borderId="5" xfId="4" applyFont="1" applyFill="1" applyBorder="1" applyAlignment="1">
      <alignment horizontal="center" vertical="center"/>
    </xf>
    <xf numFmtId="1" fontId="45" fillId="0" borderId="5" xfId="4" applyNumberFormat="1" applyFont="1" applyFill="1" applyBorder="1" applyAlignment="1">
      <alignment horizontal="right" vertical="center"/>
    </xf>
    <xf numFmtId="164" fontId="45" fillId="0" borderId="0" xfId="4" applyNumberFormat="1" applyFont="1" applyFill="1" applyBorder="1" applyAlignment="1">
      <alignment horizontal="right" vertical="center"/>
    </xf>
    <xf numFmtId="0" fontId="45" fillId="0" borderId="4" xfId="4" applyFont="1" applyFill="1" applyBorder="1" applyAlignment="1">
      <alignment vertical="center"/>
    </xf>
    <xf numFmtId="164" fontId="46" fillId="0" borderId="0" xfId="0" applyNumberFormat="1" applyFont="1" applyFill="1" applyBorder="1" applyAlignment="1">
      <alignment horizontal="right" vertical="center"/>
    </xf>
    <xf numFmtId="0" fontId="46" fillId="0" borderId="0" xfId="4" quotePrefix="1" applyFont="1" applyAlignment="1">
      <alignment vertical="center"/>
    </xf>
    <xf numFmtId="0" fontId="46" fillId="0" borderId="0" xfId="4" applyFont="1" applyAlignment="1">
      <alignment horizontal="right" vertical="center"/>
    </xf>
    <xf numFmtId="3" fontId="46" fillId="0" borderId="0" xfId="4" applyNumberFormat="1" applyFont="1" applyAlignment="1">
      <alignment vertical="center"/>
    </xf>
    <xf numFmtId="0" fontId="46" fillId="0" borderId="0" xfId="4" applyFont="1" applyFill="1" applyBorder="1" applyAlignment="1">
      <alignment horizontal="left" vertical="center" wrapText="1"/>
    </xf>
    <xf numFmtId="0" fontId="46" fillId="0" borderId="0" xfId="8" applyFont="1" applyFill="1" applyAlignment="1">
      <alignment horizontal="center" vertical="center"/>
    </xf>
    <xf numFmtId="164" fontId="46" fillId="0" borderId="0" xfId="8" applyNumberFormat="1" applyFont="1" applyFill="1" applyAlignment="1">
      <alignment vertical="center"/>
    </xf>
    <xf numFmtId="0" fontId="46" fillId="0" borderId="0" xfId="8" applyFont="1" applyFill="1" applyAlignment="1">
      <alignment horizontal="right" vertical="center"/>
    </xf>
    <xf numFmtId="0" fontId="46" fillId="0" borderId="0" xfId="8" applyFont="1" applyFill="1" applyBorder="1" applyAlignment="1">
      <alignment vertical="center"/>
    </xf>
    <xf numFmtId="1" fontId="46" fillId="0" borderId="0" xfId="7" applyNumberFormat="1" applyFont="1" applyFill="1" applyBorder="1" applyAlignment="1">
      <alignment horizontal="right" vertical="center"/>
    </xf>
    <xf numFmtId="0" fontId="46" fillId="0" borderId="0" xfId="7" applyFont="1" applyFill="1" applyBorder="1" applyAlignment="1" applyProtection="1">
      <alignment vertical="center"/>
    </xf>
    <xf numFmtId="0" fontId="46" fillId="0" borderId="0" xfId="7" applyFont="1" applyFill="1" applyBorder="1" applyAlignment="1">
      <alignment horizontal="center" vertical="center"/>
    </xf>
    <xf numFmtId="164" fontId="46" fillId="0" borderId="0" xfId="7" applyNumberFormat="1" applyFont="1" applyFill="1" applyBorder="1" applyAlignment="1">
      <alignment horizontal="right" vertical="center"/>
    </xf>
    <xf numFmtId="0" fontId="46" fillId="0" borderId="0" xfId="7" applyFont="1" applyFill="1" applyAlignment="1">
      <alignment horizontal="center" vertical="center"/>
    </xf>
    <xf numFmtId="164" fontId="46" fillId="0" borderId="0" xfId="7" applyNumberFormat="1" applyFont="1" applyFill="1" applyAlignment="1">
      <alignment vertical="center"/>
    </xf>
    <xf numFmtId="0" fontId="46" fillId="0" borderId="0" xfId="8" applyFont="1" applyFill="1" applyAlignment="1" applyProtection="1">
      <alignment vertical="center"/>
      <protection locked="0"/>
    </xf>
    <xf numFmtId="0" fontId="46" fillId="0" borderId="1" xfId="8" applyFont="1" applyFill="1" applyBorder="1" applyAlignment="1" applyProtection="1">
      <alignment horizontal="center" vertical="center" wrapText="1"/>
      <protection locked="0"/>
    </xf>
    <xf numFmtId="0" fontId="46" fillId="0" borderId="4" xfId="6" applyFont="1" applyFill="1" applyBorder="1" applyAlignment="1">
      <alignment vertical="center" wrapText="1"/>
    </xf>
    <xf numFmtId="0" fontId="46" fillId="0" borderId="0" xfId="10" applyFont="1" applyFill="1" applyAlignment="1">
      <alignment vertical="center"/>
    </xf>
    <xf numFmtId="1" fontId="46" fillId="0" borderId="0" xfId="4" applyNumberFormat="1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right" vertical="center"/>
    </xf>
    <xf numFmtId="0" fontId="46" fillId="0" borderId="3" xfId="8" applyFont="1" applyFill="1" applyBorder="1" applyAlignment="1" applyProtection="1">
      <alignment horizontal="center" vertical="center" wrapText="1"/>
      <protection locked="0"/>
    </xf>
    <xf numFmtId="0" fontId="46" fillId="0" borderId="0" xfId="8" applyFont="1" applyFill="1" applyBorder="1" applyAlignment="1" applyProtection="1">
      <alignment horizontal="center" vertical="center" wrapText="1"/>
      <protection locked="0"/>
    </xf>
    <xf numFmtId="0" fontId="46" fillId="0" borderId="0" xfId="8" applyFont="1" applyFill="1" applyBorder="1" applyAlignment="1">
      <alignment horizontal="center" vertical="center" wrapText="1"/>
    </xf>
    <xf numFmtId="164" fontId="46" fillId="0" borderId="0" xfId="8" applyNumberFormat="1" applyFont="1" applyFill="1" applyBorder="1" applyAlignment="1">
      <alignment horizontal="center" vertical="center" wrapText="1"/>
    </xf>
    <xf numFmtId="2" fontId="46" fillId="0" borderId="0" xfId="8" applyNumberFormat="1" applyFont="1" applyFill="1" applyBorder="1" applyAlignment="1">
      <alignment horizontal="center" vertical="center" wrapText="1"/>
    </xf>
    <xf numFmtId="164" fontId="46" fillId="0" borderId="0" xfId="7" applyNumberFormat="1" applyFont="1" applyFill="1" applyBorder="1" applyAlignment="1" applyProtection="1">
      <alignment horizontal="right" vertical="center"/>
      <protection locked="0"/>
    </xf>
    <xf numFmtId="164" fontId="46" fillId="0" borderId="41" xfId="4" applyNumberFormat="1" applyFont="1" applyFill="1" applyBorder="1" applyAlignment="1">
      <alignment vertical="center"/>
    </xf>
    <xf numFmtId="166" fontId="46" fillId="0" borderId="41" xfId="0" applyNumberFormat="1" applyFont="1" applyFill="1" applyBorder="1" applyAlignment="1">
      <alignment horizontal="right" vertical="center"/>
    </xf>
    <xf numFmtId="164" fontId="46" fillId="0" borderId="41" xfId="4" applyNumberFormat="1" applyFont="1" applyFill="1" applyBorder="1" applyAlignment="1">
      <alignment horizontal="right" vertical="center"/>
    </xf>
    <xf numFmtId="164" fontId="45" fillId="0" borderId="41" xfId="4" applyNumberFormat="1" applyFont="1" applyFill="1" applyBorder="1" applyAlignment="1">
      <alignment horizontal="right" vertical="center"/>
    </xf>
    <xf numFmtId="0" fontId="46" fillId="0" borderId="7" xfId="4" applyFont="1" applyFill="1" applyBorder="1" applyAlignment="1">
      <alignment horizontal="center" vertical="center"/>
    </xf>
    <xf numFmtId="1" fontId="46" fillId="0" borderId="7" xfId="0" applyNumberFormat="1" applyFont="1" applyFill="1" applyBorder="1" applyAlignment="1">
      <alignment horizontal="right" vertical="center"/>
    </xf>
    <xf numFmtId="1" fontId="46" fillId="0" borderId="7" xfId="4" applyNumberFormat="1" applyFont="1" applyFill="1" applyBorder="1" applyAlignment="1">
      <alignment horizontal="right" vertical="center"/>
    </xf>
    <xf numFmtId="0" fontId="46" fillId="0" borderId="0" xfId="8" applyFont="1" applyFill="1" applyBorder="1" applyAlignment="1" applyProtection="1">
      <alignment horizontal="right" vertical="center"/>
      <protection locked="0"/>
    </xf>
    <xf numFmtId="164" fontId="46" fillId="0" borderId="0" xfId="7" quotePrefix="1" applyNumberFormat="1" applyFont="1" applyFill="1" applyBorder="1" applyAlignment="1" applyProtection="1">
      <alignment horizontal="right" vertical="center"/>
      <protection locked="0"/>
    </xf>
    <xf numFmtId="166" fontId="46" fillId="0" borderId="5" xfId="115" applyNumberFormat="1" applyFont="1" applyFill="1" applyBorder="1" applyAlignment="1"/>
    <xf numFmtId="166" fontId="46" fillId="0" borderId="5" xfId="115" applyNumberFormat="1" applyFont="1" applyFill="1" applyBorder="1" applyAlignment="1">
      <alignment vertical="center"/>
    </xf>
    <xf numFmtId="3" fontId="46" fillId="0" borderId="5" xfId="0" applyNumberFormat="1" applyFont="1" applyFill="1" applyBorder="1" applyAlignment="1"/>
    <xf numFmtId="166" fontId="46" fillId="0" borderId="5" xfId="115" applyNumberFormat="1" applyFont="1" applyFill="1" applyBorder="1" applyAlignment="1">
      <alignment horizontal="right"/>
    </xf>
    <xf numFmtId="3" fontId="69" fillId="0" borderId="0" xfId="0" applyNumberFormat="1" applyFont="1" applyAlignment="1">
      <alignment horizontal="right"/>
    </xf>
    <xf numFmtId="166" fontId="46" fillId="0" borderId="0" xfId="4" applyNumberFormat="1" applyFont="1" applyAlignment="1">
      <alignment vertical="center"/>
    </xf>
    <xf numFmtId="171" fontId="46" fillId="0" borderId="0" xfId="4" applyNumberFormat="1" applyFont="1" applyAlignment="1">
      <alignment vertical="center"/>
    </xf>
    <xf numFmtId="3" fontId="21" fillId="0" borderId="0" xfId="14" applyNumberFormat="1" applyFont="1" applyAlignment="1">
      <alignment horizontal="right"/>
    </xf>
    <xf numFmtId="0" fontId="48" fillId="0" borderId="0" xfId="20" applyFont="1" applyFill="1" applyAlignment="1">
      <alignment horizontal="left" vertical="center"/>
    </xf>
    <xf numFmtId="164" fontId="46" fillId="0" borderId="17" xfId="8" applyNumberFormat="1" applyFont="1" applyFill="1" applyBorder="1" applyAlignment="1">
      <alignment horizontal="center" vertical="center" wrapText="1"/>
    </xf>
    <xf numFmtId="164" fontId="46" fillId="0" borderId="6" xfId="8" applyNumberFormat="1" applyFont="1" applyFill="1" applyBorder="1" applyAlignment="1">
      <alignment horizontal="center" vertical="center" wrapText="1"/>
    </xf>
    <xf numFmtId="164" fontId="46" fillId="0" borderId="9" xfId="8" applyNumberFormat="1" applyFont="1" applyFill="1" applyBorder="1" applyAlignment="1">
      <alignment horizontal="center" vertical="center" wrapText="1"/>
    </xf>
    <xf numFmtId="3" fontId="46" fillId="0" borderId="0" xfId="0" applyNumberFormat="1" applyFont="1" applyFill="1" applyAlignment="1">
      <alignment vertical="center"/>
    </xf>
    <xf numFmtId="0" fontId="46" fillId="0" borderId="0" xfId="6" applyFont="1" applyFill="1" applyAlignment="1">
      <alignment vertical="center"/>
    </xf>
    <xf numFmtId="0" fontId="70" fillId="0" borderId="0" xfId="6" applyFont="1" applyFill="1" applyAlignment="1">
      <alignment vertical="center"/>
    </xf>
    <xf numFmtId="0" fontId="46" fillId="0" borderId="1" xfId="6" applyFont="1" applyFill="1" applyBorder="1" applyAlignment="1">
      <alignment horizontal="center" vertical="center" wrapText="1"/>
    </xf>
    <xf numFmtId="0" fontId="46" fillId="0" borderId="4" xfId="6" applyFont="1" applyFill="1" applyBorder="1" applyAlignment="1">
      <alignment vertical="center"/>
    </xf>
    <xf numFmtId="1" fontId="46" fillId="0" borderId="0" xfId="6" applyNumberFormat="1" applyFont="1" applyFill="1" applyBorder="1" applyAlignment="1">
      <alignment vertical="center"/>
    </xf>
    <xf numFmtId="1" fontId="46" fillId="0" borderId="5" xfId="6" applyNumberFormat="1" applyFont="1" applyFill="1" applyBorder="1" applyAlignment="1">
      <alignment vertical="center"/>
    </xf>
    <xf numFmtId="1" fontId="46" fillId="0" borderId="0" xfId="6" applyNumberFormat="1" applyFont="1" applyFill="1" applyAlignment="1">
      <alignment vertical="center"/>
    </xf>
    <xf numFmtId="1" fontId="46" fillId="0" borderId="5" xfId="6" applyNumberFormat="1" applyFont="1" applyFill="1" applyBorder="1" applyAlignment="1">
      <alignment horizontal="right" vertical="center"/>
    </xf>
    <xf numFmtId="0" fontId="45" fillId="0" borderId="4" xfId="6" applyFont="1" applyFill="1" applyBorder="1" applyAlignment="1">
      <alignment vertical="center"/>
    </xf>
    <xf numFmtId="1" fontId="45" fillId="0" borderId="5" xfId="6" applyNumberFormat="1" applyFont="1" applyFill="1" applyBorder="1" applyAlignment="1">
      <alignment vertical="center"/>
    </xf>
    <xf numFmtId="1" fontId="46" fillId="0" borderId="5" xfId="6" applyNumberFormat="1" applyFont="1" applyFill="1" applyBorder="1" applyAlignment="1">
      <alignment vertical="center" wrapText="1"/>
    </xf>
    <xf numFmtId="0" fontId="46" fillId="0" borderId="0" xfId="6" applyFont="1" applyFill="1" applyAlignment="1">
      <alignment vertical="center" wrapText="1"/>
    </xf>
    <xf numFmtId="0" fontId="46" fillId="0" borderId="0" xfId="6" applyFont="1" applyFill="1" applyBorder="1" applyAlignment="1">
      <alignment vertical="center"/>
    </xf>
    <xf numFmtId="1" fontId="46" fillId="0" borderId="0" xfId="0" applyNumberFormat="1" applyFont="1" applyAlignment="1">
      <alignment horizontal="right"/>
    </xf>
    <xf numFmtId="1" fontId="46" fillId="0" borderId="0" xfId="0" applyNumberFormat="1" applyFont="1"/>
    <xf numFmtId="0" fontId="46" fillId="0" borderId="0" xfId="6" applyFont="1" applyFill="1" applyBorder="1" applyAlignment="1">
      <alignment horizontal="right" vertical="center" wrapText="1"/>
    </xf>
    <xf numFmtId="0" fontId="46" fillId="0" borderId="0" xfId="11" applyFont="1" applyAlignment="1">
      <alignment vertical="center"/>
    </xf>
    <xf numFmtId="0" fontId="46" fillId="0" borderId="15" xfId="11" applyFont="1" applyBorder="1" applyAlignment="1">
      <alignment horizontal="center" vertical="center" wrapText="1"/>
    </xf>
    <xf numFmtId="0" fontId="46" fillId="0" borderId="1" xfId="11" applyFont="1" applyBorder="1" applyAlignment="1">
      <alignment horizontal="center" vertical="center"/>
    </xf>
    <xf numFmtId="0" fontId="46" fillId="0" borderId="2" xfId="11" applyFont="1" applyBorder="1" applyAlignment="1">
      <alignment horizontal="center" vertical="center"/>
    </xf>
    <xf numFmtId="0" fontId="46" fillId="0" borderId="6" xfId="11" applyFont="1" applyBorder="1" applyAlignment="1">
      <alignment vertical="center"/>
    </xf>
    <xf numFmtId="0" fontId="46" fillId="0" borderId="10" xfId="11" applyFont="1" applyBorder="1" applyAlignment="1">
      <alignment vertical="center"/>
    </xf>
    <xf numFmtId="2" fontId="46" fillId="0" borderId="5" xfId="11" applyNumberFormat="1" applyFont="1" applyBorder="1" applyAlignment="1">
      <alignment vertical="center"/>
    </xf>
    <xf numFmtId="0" fontId="45" fillId="0" borderId="0" xfId="11" applyFont="1" applyAlignment="1">
      <alignment vertical="center"/>
    </xf>
    <xf numFmtId="2" fontId="45" fillId="0" borderId="5" xfId="11" applyNumberFormat="1" applyFont="1" applyBorder="1" applyAlignment="1">
      <alignment horizontal="right" vertical="center"/>
    </xf>
    <xf numFmtId="2" fontId="45" fillId="0" borderId="5" xfId="11" applyNumberFormat="1" applyFont="1" applyBorder="1" applyAlignment="1">
      <alignment vertical="center"/>
    </xf>
    <xf numFmtId="0" fontId="46" fillId="0" borderId="0" xfId="11" applyFont="1" applyAlignment="1">
      <alignment vertical="center" wrapText="1"/>
    </xf>
    <xf numFmtId="0" fontId="46" fillId="0" borderId="5" xfId="11" applyFont="1" applyBorder="1" applyAlignment="1">
      <alignment horizontal="right" vertical="center"/>
    </xf>
    <xf numFmtId="0" fontId="46" fillId="0" borderId="5" xfId="11" applyFont="1" applyFill="1" applyBorder="1" applyAlignment="1">
      <alignment horizontal="right" vertical="center"/>
    </xf>
    <xf numFmtId="0" fontId="46" fillId="0" borderId="0" xfId="11" applyFont="1" applyAlignment="1">
      <alignment horizontal="right" vertical="center"/>
    </xf>
    <xf numFmtId="0" fontId="46" fillId="0" borderId="5" xfId="132" applyFont="1" applyFill="1" applyBorder="1" applyAlignment="1">
      <alignment horizontal="center" vertical="center"/>
    </xf>
    <xf numFmtId="170" fontId="46" fillId="0" borderId="7" xfId="132" applyNumberFormat="1" applyFont="1" applyFill="1" applyBorder="1" applyAlignment="1">
      <alignment horizontal="right" vertical="center"/>
    </xf>
    <xf numFmtId="164" fontId="46" fillId="0" borderId="7" xfId="132" applyNumberFormat="1" applyFont="1" applyFill="1" applyBorder="1" applyAlignment="1">
      <alignment horizontal="right" vertical="center"/>
    </xf>
    <xf numFmtId="0" fontId="46" fillId="0" borderId="4" xfId="132" applyFont="1" applyFill="1" applyBorder="1" applyAlignment="1">
      <alignment vertical="center"/>
    </xf>
    <xf numFmtId="0" fontId="45" fillId="0" borderId="5" xfId="132" applyFont="1" applyFill="1" applyBorder="1" applyAlignment="1">
      <alignment horizontal="center" vertical="center"/>
    </xf>
    <xf numFmtId="164" fontId="45" fillId="0" borderId="7" xfId="132" applyNumberFormat="1" applyFont="1" applyFill="1" applyBorder="1" applyAlignment="1">
      <alignment horizontal="right" vertical="center"/>
    </xf>
    <xf numFmtId="1" fontId="46" fillId="0" borderId="5" xfId="132" applyNumberFormat="1" applyFont="1" applyFill="1" applyBorder="1" applyAlignment="1">
      <alignment vertical="center" wrapText="1"/>
    </xf>
    <xf numFmtId="1" fontId="46" fillId="0" borderId="5" xfId="132" applyNumberFormat="1" applyFont="1" applyFill="1" applyBorder="1" applyAlignment="1">
      <alignment vertical="center"/>
    </xf>
    <xf numFmtId="1" fontId="46" fillId="0" borderId="5" xfId="132" applyNumberFormat="1" applyFont="1" applyFill="1" applyBorder="1" applyAlignment="1">
      <alignment horizontal="right" vertical="center"/>
    </xf>
    <xf numFmtId="167" fontId="46" fillId="0" borderId="0" xfId="14" applyNumberFormat="1" applyFont="1" applyFill="1" applyAlignment="1">
      <alignment horizontal="right"/>
    </xf>
    <xf numFmtId="0" fontId="46" fillId="0" borderId="0" xfId="8" applyFont="1" applyFill="1" applyAlignment="1">
      <alignment horizontal="left" vertical="center"/>
    </xf>
    <xf numFmtId="3" fontId="46" fillId="0" borderId="0" xfId="14" applyNumberFormat="1" applyFont="1" applyFill="1" applyAlignment="1">
      <alignment horizontal="right"/>
    </xf>
    <xf numFmtId="3" fontId="15" fillId="0" borderId="0" xfId="0" applyNumberFormat="1" applyFont="1" applyFill="1" applyAlignment="1">
      <alignment horizontal="right"/>
    </xf>
    <xf numFmtId="0" fontId="74" fillId="0" borderId="0" xfId="4" applyFont="1" applyBorder="1" applyAlignment="1">
      <alignment vertical="center"/>
    </xf>
    <xf numFmtId="0" fontId="75" fillId="0" borderId="0" xfId="4" applyFont="1"/>
    <xf numFmtId="0" fontId="46" fillId="0" borderId="0" xfId="4" applyFont="1"/>
    <xf numFmtId="0" fontId="16" fillId="0" borderId="0" xfId="4" applyFont="1"/>
    <xf numFmtId="0" fontId="73" fillId="0" borderId="0" xfId="4" applyFont="1"/>
    <xf numFmtId="0" fontId="16" fillId="0" borderId="0" xfId="4" applyFont="1" applyAlignment="1">
      <alignment vertical="center"/>
    </xf>
    <xf numFmtId="0" fontId="76" fillId="0" borderId="0" xfId="136" applyAlignment="1">
      <alignment vertical="center"/>
    </xf>
    <xf numFmtId="0" fontId="72" fillId="0" borderId="0" xfId="4" applyFont="1" applyAlignment="1">
      <alignment vertical="center"/>
    </xf>
    <xf numFmtId="1" fontId="16" fillId="0" borderId="5" xfId="6" applyNumberFormat="1" applyFont="1" applyFill="1" applyBorder="1" applyAlignment="1">
      <alignment horizontal="right" vertical="center"/>
    </xf>
    <xf numFmtId="0" fontId="46" fillId="0" borderId="0" xfId="6" applyFont="1" applyFill="1" applyBorder="1" applyAlignment="1">
      <alignment vertical="center" wrapText="1"/>
    </xf>
    <xf numFmtId="1" fontId="46" fillId="0" borderId="0" xfId="0" applyNumberFormat="1" applyFont="1" applyBorder="1" applyAlignment="1">
      <alignment horizontal="right"/>
    </xf>
    <xf numFmtId="1" fontId="46" fillId="0" borderId="0" xfId="6" applyNumberFormat="1" applyFont="1" applyFill="1" applyBorder="1" applyAlignment="1">
      <alignment horizontal="right" vertical="center"/>
    </xf>
    <xf numFmtId="1" fontId="46" fillId="0" borderId="7" xfId="132" applyNumberFormat="1" applyFont="1" applyFill="1" applyBorder="1" applyAlignment="1">
      <alignment horizontal="right" vertical="center"/>
    </xf>
    <xf numFmtId="169" fontId="46" fillId="0" borderId="4" xfId="132" applyNumberFormat="1" applyFont="1" applyFill="1" applyBorder="1" applyAlignment="1">
      <alignment horizontal="right" vertical="center"/>
    </xf>
    <xf numFmtId="1" fontId="46" fillId="0" borderId="4" xfId="132" applyNumberFormat="1" applyFont="1" applyFill="1" applyBorder="1" applyAlignment="1">
      <alignment horizontal="right" vertical="center"/>
    </xf>
    <xf numFmtId="0" fontId="46" fillId="0" borderId="4" xfId="132" applyNumberFormat="1" applyFont="1" applyFill="1" applyBorder="1" applyAlignment="1">
      <alignment horizontal="right" vertical="center"/>
    </xf>
    <xf numFmtId="0" fontId="45" fillId="0" borderId="4" xfId="132" applyNumberFormat="1" applyFont="1" applyFill="1" applyBorder="1" applyAlignment="1">
      <alignment horizontal="right" vertical="center"/>
    </xf>
    <xf numFmtId="1" fontId="46" fillId="0" borderId="7" xfId="132" applyNumberFormat="1" applyFont="1" applyFill="1" applyBorder="1" applyAlignment="1">
      <alignment horizontal="right" vertical="center" wrapText="1"/>
    </xf>
    <xf numFmtId="0" fontId="76" fillId="0" borderId="0" xfId="136" applyAlignment="1" applyProtection="1"/>
    <xf numFmtId="166" fontId="46" fillId="0" borderId="5" xfId="141" applyNumberFormat="1" applyFont="1" applyFill="1" applyBorder="1" applyAlignment="1"/>
    <xf numFmtId="166" fontId="45" fillId="0" borderId="5" xfId="141" applyNumberFormat="1" applyFont="1" applyFill="1" applyBorder="1" applyAlignment="1"/>
    <xf numFmtId="0" fontId="46" fillId="0" borderId="0" xfId="132" applyFont="1" applyFill="1" applyBorder="1" applyAlignment="1">
      <alignment horizontal="right" vertical="center"/>
    </xf>
    <xf numFmtId="49" fontId="46" fillId="0" borderId="0" xfId="132" applyNumberFormat="1" applyFont="1" applyFill="1" applyBorder="1" applyAlignment="1">
      <alignment horizontal="right" vertical="center"/>
    </xf>
    <xf numFmtId="164" fontId="46" fillId="0" borderId="0" xfId="10" applyNumberFormat="1" applyFont="1" applyFill="1" applyAlignment="1">
      <alignment horizontal="right" vertical="center"/>
    </xf>
    <xf numFmtId="164" fontId="46" fillId="0" borderId="0" xfId="10" applyNumberFormat="1" applyFont="1" applyFill="1" applyBorder="1" applyAlignment="1">
      <alignment horizontal="right" vertical="center"/>
    </xf>
    <xf numFmtId="164" fontId="46" fillId="0" borderId="0" xfId="4" applyNumberFormat="1" applyFont="1" applyFill="1" applyBorder="1" applyAlignment="1">
      <alignment horizontal="center" vertical="center"/>
    </xf>
    <xf numFmtId="1" fontId="46" fillId="0" borderId="0" xfId="8" applyNumberFormat="1" applyFont="1" applyFill="1" applyAlignment="1">
      <alignment vertical="center"/>
    </xf>
    <xf numFmtId="0" fontId="16" fillId="0" borderId="5" xfId="6" applyFont="1" applyFill="1" applyBorder="1" applyAlignment="1">
      <alignment vertical="center"/>
    </xf>
    <xf numFmtId="0" fontId="46" fillId="0" borderId="0" xfId="138" applyFont="1" applyFill="1" applyBorder="1"/>
    <xf numFmtId="49" fontId="46" fillId="0" borderId="0" xfId="138" applyNumberFormat="1" applyFont="1" applyFill="1" applyBorder="1" applyAlignment="1">
      <alignment horizontal="right"/>
    </xf>
    <xf numFmtId="2" fontId="46" fillId="0" borderId="0" xfId="4" applyNumberFormat="1" applyFont="1" applyFill="1" applyAlignment="1">
      <alignment vertical="center"/>
    </xf>
    <xf numFmtId="164" fontId="46" fillId="0" borderId="14" xfId="4" applyNumberFormat="1" applyFont="1" applyFill="1" applyBorder="1" applyAlignment="1">
      <alignment horizontal="right" vertical="center"/>
    </xf>
    <xf numFmtId="0" fontId="46" fillId="0" borderId="2" xfId="6" applyFont="1" applyFill="1" applyBorder="1" applyAlignment="1">
      <alignment horizontal="center" vertical="center" wrapText="1"/>
    </xf>
    <xf numFmtId="0" fontId="45" fillId="0" borderId="0" xfId="6" applyFont="1" applyFill="1" applyBorder="1" applyAlignment="1">
      <alignment horizontal="center" vertical="center"/>
    </xf>
    <xf numFmtId="1" fontId="16" fillId="0" borderId="5" xfId="6" applyNumberFormat="1" applyFont="1" applyFill="1" applyBorder="1" applyAlignment="1">
      <alignment vertical="center"/>
    </xf>
    <xf numFmtId="3" fontId="46" fillId="0" borderId="0" xfId="11" applyNumberFormat="1" applyFont="1" applyAlignment="1">
      <alignment vertical="center"/>
    </xf>
    <xf numFmtId="164" fontId="78" fillId="0" borderId="0" xfId="20" applyNumberFormat="1" applyFont="1" applyFill="1" applyBorder="1" applyAlignment="1">
      <alignment horizontal="right" vertical="center"/>
    </xf>
    <xf numFmtId="0" fontId="79" fillId="0" borderId="0" xfId="6" applyFont="1" applyFill="1" applyAlignment="1">
      <alignment vertical="center"/>
    </xf>
    <xf numFmtId="3" fontId="46" fillId="0" borderId="0" xfId="20" applyNumberFormat="1" applyFont="1" applyFill="1" applyAlignment="1">
      <alignment vertical="center"/>
    </xf>
    <xf numFmtId="0" fontId="45" fillId="0" borderId="0" xfId="6" applyFont="1" applyFill="1" applyBorder="1" applyAlignment="1">
      <alignment vertical="center"/>
    </xf>
    <xf numFmtId="0" fontId="45" fillId="0" borderId="0" xfId="6" applyFont="1" applyFill="1" applyAlignment="1">
      <alignment vertical="center"/>
    </xf>
    <xf numFmtId="164" fontId="46" fillId="0" borderId="5" xfId="0" applyNumberFormat="1" applyFont="1" applyFill="1" applyBorder="1" applyAlignment="1">
      <alignment vertical="center"/>
    </xf>
    <xf numFmtId="0" fontId="46" fillId="0" borderId="0" xfId="20" applyFont="1" applyFill="1" applyBorder="1" applyAlignment="1">
      <alignment horizontal="center" vertical="center"/>
    </xf>
    <xf numFmtId="0" fontId="76" fillId="0" borderId="0" xfId="136" quotePrefix="1" applyAlignment="1">
      <alignment vertical="center"/>
    </xf>
    <xf numFmtId="0" fontId="46" fillId="0" borderId="4" xfId="132" applyFont="1" applyFill="1" applyBorder="1" applyAlignment="1" applyProtection="1">
      <alignment vertical="center"/>
    </xf>
    <xf numFmtId="0" fontId="46" fillId="0" borderId="4" xfId="132" applyFont="1" applyFill="1" applyBorder="1" applyAlignment="1" applyProtection="1">
      <alignment vertical="center" wrapText="1"/>
    </xf>
    <xf numFmtId="0" fontId="45" fillId="0" borderId="4" xfId="132" applyFont="1" applyFill="1" applyBorder="1" applyAlignment="1" applyProtection="1">
      <alignment vertical="center"/>
    </xf>
    <xf numFmtId="165" fontId="46" fillId="0" borderId="4" xfId="132" applyNumberFormat="1" applyFont="1" applyFill="1" applyBorder="1" applyAlignment="1" applyProtection="1">
      <alignment vertical="center"/>
    </xf>
    <xf numFmtId="3" fontId="15" fillId="0" borderId="5" xfId="0" applyNumberFormat="1" applyFont="1" applyFill="1" applyBorder="1" applyAlignment="1">
      <alignment horizontal="right"/>
    </xf>
    <xf numFmtId="164" fontId="46" fillId="0" borderId="14" xfId="4" applyNumberFormat="1" applyFont="1" applyFill="1" applyBorder="1" applyAlignment="1">
      <alignment vertical="center"/>
    </xf>
    <xf numFmtId="0" fontId="80" fillId="0" borderId="0" xfId="4" applyFont="1"/>
    <xf numFmtId="0" fontId="46" fillId="0" borderId="5" xfId="141" applyNumberFormat="1" applyFont="1" applyFill="1" applyBorder="1" applyAlignment="1">
      <alignment horizontal="right" vertical="center"/>
    </xf>
    <xf numFmtId="0" fontId="46" fillId="0" borderId="5" xfId="0" applyNumberFormat="1" applyFont="1" applyBorder="1" applyAlignment="1">
      <alignment horizontal="right" vertical="center"/>
    </xf>
    <xf numFmtId="164" fontId="46" fillId="0" borderId="4" xfId="0" applyNumberFormat="1" applyFont="1" applyFill="1" applyBorder="1" applyAlignment="1">
      <alignment horizontal="right" vertical="center"/>
    </xf>
    <xf numFmtId="164" fontId="46" fillId="0" borderId="5" xfId="0" applyNumberFormat="1" applyFont="1" applyFill="1" applyBorder="1" applyAlignment="1">
      <alignment horizontal="right" vertical="center"/>
    </xf>
    <xf numFmtId="1" fontId="46" fillId="0" borderId="0" xfId="4" applyNumberFormat="1" applyFont="1" applyFill="1" applyAlignment="1">
      <alignment vertical="center"/>
    </xf>
    <xf numFmtId="0" fontId="46" fillId="0" borderId="0" xfId="141" applyNumberFormat="1" applyFont="1" applyFill="1" applyBorder="1" applyAlignment="1">
      <alignment horizontal="right" vertical="center"/>
    </xf>
    <xf numFmtId="2" fontId="46" fillId="0" borderId="0" xfId="4" applyNumberFormat="1" applyFont="1" applyFill="1" applyBorder="1" applyAlignment="1">
      <alignment vertical="center"/>
    </xf>
    <xf numFmtId="0" fontId="45" fillId="0" borderId="0" xfId="141" applyNumberFormat="1" applyFont="1" applyFill="1" applyBorder="1" applyAlignment="1">
      <alignment horizontal="right" vertical="center"/>
    </xf>
    <xf numFmtId="0" fontId="46" fillId="0" borderId="0" xfId="0" applyNumberFormat="1" applyFont="1" applyBorder="1" applyAlignment="1">
      <alignment horizontal="right" vertical="center"/>
    </xf>
    <xf numFmtId="164" fontId="46" fillId="0" borderId="0" xfId="4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>
      <alignment vertical="center"/>
    </xf>
    <xf numFmtId="164" fontId="46" fillId="0" borderId="5" xfId="4" applyNumberFormat="1" applyFont="1" applyFill="1" applyBorder="1" applyAlignment="1">
      <alignment horizontal="right" vertical="center"/>
    </xf>
    <xf numFmtId="164" fontId="46" fillId="0" borderId="4" xfId="4" applyNumberFormat="1" applyFont="1" applyFill="1" applyBorder="1" applyAlignment="1">
      <alignment horizontal="right" vertical="center"/>
    </xf>
    <xf numFmtId="166" fontId="46" fillId="0" borderId="7" xfId="0" applyNumberFormat="1" applyFont="1" applyFill="1" applyBorder="1" applyAlignment="1">
      <alignment vertical="center"/>
    </xf>
    <xf numFmtId="166" fontId="46" fillId="0" borderId="5" xfId="0" applyNumberFormat="1" applyFont="1" applyFill="1" applyBorder="1" applyAlignment="1">
      <alignment vertical="center"/>
    </xf>
    <xf numFmtId="164" fontId="46" fillId="0" borderId="0" xfId="4" applyNumberFormat="1" applyFont="1" applyFill="1" applyBorder="1" applyAlignment="1">
      <alignment vertical="center"/>
    </xf>
    <xf numFmtId="164" fontId="46" fillId="0" borderId="7" xfId="4" applyNumberFormat="1" applyFont="1" applyFill="1" applyBorder="1" applyAlignment="1">
      <alignment horizontal="right" vertical="center"/>
    </xf>
    <xf numFmtId="164" fontId="46" fillId="0" borderId="5" xfId="4" applyNumberFormat="1" applyFont="1" applyFill="1" applyBorder="1" applyAlignment="1">
      <alignment vertical="center"/>
    </xf>
    <xf numFmtId="2" fontId="46" fillId="0" borderId="7" xfId="4" applyNumberFormat="1" applyFont="1" applyFill="1" applyBorder="1" applyAlignment="1">
      <alignment vertical="center"/>
    </xf>
    <xf numFmtId="166" fontId="46" fillId="0" borderId="0" xfId="0" applyNumberFormat="1" applyFont="1" applyFill="1" applyBorder="1" applyAlignment="1">
      <alignment vertical="center"/>
    </xf>
    <xf numFmtId="4" fontId="46" fillId="0" borderId="7" xfId="0" applyNumberFormat="1" applyFont="1" applyFill="1" applyBorder="1" applyAlignment="1">
      <alignment vertical="center"/>
    </xf>
    <xf numFmtId="0" fontId="46" fillId="0" borderId="7" xfId="4" applyFont="1" applyFill="1" applyBorder="1" applyAlignment="1">
      <alignment vertical="center"/>
    </xf>
    <xf numFmtId="0" fontId="46" fillId="0" borderId="0" xfId="8" applyFont="1" applyFill="1" applyAlignment="1">
      <alignment vertical="center"/>
    </xf>
    <xf numFmtId="0" fontId="82" fillId="0" borderId="0" xfId="6" applyFont="1" applyFill="1" applyAlignment="1">
      <alignment vertical="center"/>
    </xf>
    <xf numFmtId="3" fontId="83" fillId="0" borderId="0" xfId="0" applyNumberFormat="1" applyFont="1"/>
    <xf numFmtId="1" fontId="82" fillId="0" borderId="0" xfId="6" applyNumberFormat="1" applyFont="1" applyFill="1" applyAlignment="1">
      <alignment vertical="center"/>
    </xf>
    <xf numFmtId="3" fontId="82" fillId="0" borderId="0" xfId="6" applyNumberFormat="1" applyFont="1" applyFill="1" applyAlignment="1">
      <alignment vertical="center"/>
    </xf>
    <xf numFmtId="1" fontId="82" fillId="0" borderId="0" xfId="0" applyNumberFormat="1" applyFont="1"/>
    <xf numFmtId="0" fontId="82" fillId="0" borderId="0" xfId="6" applyFont="1" applyFill="1" applyAlignment="1">
      <alignment vertical="center" wrapText="1"/>
    </xf>
    <xf numFmtId="0" fontId="81" fillId="0" borderId="0" xfId="6" applyFont="1" applyFill="1" applyAlignment="1">
      <alignment vertical="center"/>
    </xf>
    <xf numFmtId="0" fontId="81" fillId="0" borderId="0" xfId="7" applyFont="1" applyFill="1" applyAlignment="1">
      <alignment vertical="center"/>
    </xf>
    <xf numFmtId="0" fontId="46" fillId="0" borderId="5" xfId="7" applyFont="1" applyFill="1" applyBorder="1" applyAlignment="1">
      <alignment horizontal="center" vertical="center"/>
    </xf>
    <xf numFmtId="3" fontId="46" fillId="0" borderId="5" xfId="141" applyNumberFormat="1" applyFont="1" applyFill="1" applyBorder="1" applyAlignment="1">
      <alignment horizontal="right" vertical="center"/>
    </xf>
    <xf numFmtId="0" fontId="46" fillId="0" borderId="5" xfId="6" applyNumberFormat="1" applyFont="1" applyFill="1" applyBorder="1" applyAlignment="1">
      <alignment horizontal="right" vertical="center"/>
    </xf>
    <xf numFmtId="0" fontId="46" fillId="0" borderId="0" xfId="8" applyFont="1" applyFill="1" applyAlignment="1" applyProtection="1">
      <alignment horizontal="right" vertical="center"/>
      <protection locked="0"/>
    </xf>
    <xf numFmtId="0" fontId="46" fillId="0" borderId="0" xfId="7" applyFont="1" applyFill="1" applyBorder="1" applyAlignment="1">
      <alignment horizontal="left" vertical="center" wrapText="1"/>
    </xf>
    <xf numFmtId="164" fontId="46" fillId="0" borderId="0" xfId="8" applyNumberFormat="1" applyFont="1" applyFill="1" applyAlignment="1" applyProtection="1">
      <alignment vertical="center"/>
      <protection locked="0"/>
    </xf>
    <xf numFmtId="1" fontId="46" fillId="0" borderId="0" xfId="8" applyNumberFormat="1" applyFont="1" applyFill="1" applyBorder="1" applyAlignment="1" applyProtection="1">
      <alignment vertical="center"/>
      <protection locked="0"/>
    </xf>
    <xf numFmtId="0" fontId="48" fillId="0" borderId="0" xfId="8" applyFont="1" applyFill="1" applyAlignment="1" applyProtection="1">
      <alignment vertical="center"/>
      <protection locked="0"/>
    </xf>
    <xf numFmtId="0" fontId="46" fillId="0" borderId="0" xfId="7" applyFont="1" applyFill="1" applyAlignment="1">
      <alignment horizontal="left" vertical="center"/>
    </xf>
    <xf numFmtId="166" fontId="49" fillId="0" borderId="41" xfId="0" applyNumberFormat="1" applyFont="1" applyFill="1" applyBorder="1" applyAlignment="1">
      <alignment horizontal="right" vertical="center"/>
    </xf>
    <xf numFmtId="167" fontId="46" fillId="0" borderId="7" xfId="14" applyNumberFormat="1" applyFont="1" applyFill="1" applyBorder="1" applyAlignment="1">
      <alignment horizontal="right"/>
    </xf>
    <xf numFmtId="166" fontId="46" fillId="0" borderId="5" xfId="141" applyNumberFormat="1" applyFont="1" applyFill="1" applyBorder="1" applyAlignment="1">
      <alignment horizontal="right"/>
    </xf>
    <xf numFmtId="49" fontId="45" fillId="0" borderId="0" xfId="6" applyNumberFormat="1" applyFont="1" applyFill="1" applyAlignment="1">
      <alignment vertical="center"/>
    </xf>
    <xf numFmtId="1" fontId="46" fillId="0" borderId="5" xfId="0" applyNumberFormat="1" applyFont="1" applyFill="1" applyBorder="1"/>
    <xf numFmtId="1" fontId="46" fillId="0" borderId="5" xfId="0" applyNumberFormat="1" applyFont="1" applyFill="1" applyBorder="1" applyAlignment="1">
      <alignment horizontal="right"/>
    </xf>
    <xf numFmtId="1" fontId="46" fillId="0" borderId="0" xfId="6" applyNumberFormat="1" applyFont="1" applyFill="1" applyAlignment="1">
      <alignment horizontal="right" vertical="center"/>
    </xf>
    <xf numFmtId="0" fontId="46" fillId="0" borderId="5" xfId="6" applyNumberFormat="1" applyFont="1" applyFill="1" applyBorder="1" applyAlignment="1">
      <alignment horizontal="right" vertical="center" wrapText="1"/>
    </xf>
    <xf numFmtId="1" fontId="46" fillId="0" borderId="0" xfId="6" applyNumberFormat="1" applyFont="1" applyFill="1" applyAlignment="1">
      <alignment horizontal="right" vertical="center" wrapText="1"/>
    </xf>
    <xf numFmtId="165" fontId="45" fillId="0" borderId="0" xfId="73" applyFont="1" applyAlignment="1" applyProtection="1">
      <alignment vertical="center"/>
    </xf>
    <xf numFmtId="2" fontId="46" fillId="0" borderId="0" xfId="11" applyNumberFormat="1" applyFont="1" applyAlignment="1">
      <alignment horizontal="right" vertical="center"/>
    </xf>
    <xf numFmtId="0" fontId="46" fillId="0" borderId="5" xfId="7" applyFont="1" applyFill="1" applyBorder="1" applyAlignment="1" applyProtection="1">
      <alignment horizontal="center" vertical="center"/>
      <protection locked="0"/>
    </xf>
    <xf numFmtId="164" fontId="46" fillId="0" borderId="5" xfId="7" applyNumberFormat="1" applyFont="1" applyFill="1" applyBorder="1" applyAlignment="1" applyProtection="1">
      <alignment horizontal="right" vertical="center"/>
      <protection locked="0"/>
    </xf>
    <xf numFmtId="164" fontId="46" fillId="0" borderId="7" xfId="7" applyNumberFormat="1" applyFont="1" applyFill="1" applyBorder="1" applyAlignment="1" applyProtection="1">
      <alignment horizontal="right" vertical="center"/>
      <protection locked="0"/>
    </xf>
    <xf numFmtId="164" fontId="46" fillId="0" borderId="5" xfId="7" applyNumberFormat="1" applyFont="1" applyFill="1" applyBorder="1" applyAlignment="1">
      <alignment horizontal="right" vertical="center"/>
    </xf>
    <xf numFmtId="164" fontId="46" fillId="0" borderId="4" xfId="7" applyNumberFormat="1" applyFont="1" applyFill="1" applyBorder="1" applyAlignment="1" applyProtection="1">
      <alignment horizontal="right" vertical="center"/>
      <protection locked="0"/>
    </xf>
    <xf numFmtId="164" fontId="46" fillId="0" borderId="7" xfId="7" quotePrefix="1" applyNumberFormat="1" applyFont="1" applyFill="1" applyBorder="1" applyAlignment="1" applyProtection="1">
      <alignment horizontal="right" vertical="center"/>
      <protection locked="0"/>
    </xf>
    <xf numFmtId="164" fontId="46" fillId="0" borderId="0" xfId="8" applyNumberFormat="1" applyFont="1" applyFill="1" applyAlignment="1" applyProtection="1">
      <alignment horizontal="right" vertical="center"/>
      <protection locked="0"/>
    </xf>
    <xf numFmtId="166" fontId="46" fillId="0" borderId="7" xfId="0" applyNumberFormat="1" applyFont="1" applyFill="1" applyBorder="1" applyAlignment="1">
      <alignment horizontal="right" vertical="center"/>
    </xf>
    <xf numFmtId="164" fontId="46" fillId="0" borderId="7" xfId="8" applyNumberFormat="1" applyFont="1" applyFill="1" applyBorder="1" applyAlignment="1" applyProtection="1">
      <alignment horizontal="right" vertical="center"/>
      <protection locked="0"/>
    </xf>
    <xf numFmtId="0" fontId="45" fillId="0" borderId="5" xfId="7" applyFont="1" applyFill="1" applyBorder="1" applyAlignment="1" applyProtection="1">
      <alignment horizontal="center" vertical="center"/>
      <protection locked="0"/>
    </xf>
    <xf numFmtId="164" fontId="45" fillId="0" borderId="5" xfId="7" applyNumberFormat="1" applyFont="1" applyFill="1" applyBorder="1" applyAlignment="1" applyProtection="1">
      <alignment horizontal="right" vertical="center"/>
      <protection locked="0"/>
    </xf>
    <xf numFmtId="164" fontId="45" fillId="0" borderId="4" xfId="7" applyNumberFormat="1" applyFont="1" applyFill="1" applyBorder="1" applyAlignment="1" applyProtection="1">
      <alignment horizontal="right" vertical="center"/>
      <protection locked="0"/>
    </xf>
    <xf numFmtId="164" fontId="45" fillId="0" borderId="7" xfId="7" applyNumberFormat="1" applyFont="1" applyFill="1" applyBorder="1" applyAlignment="1" applyProtection="1">
      <alignment horizontal="right" vertical="center"/>
      <protection locked="0"/>
    </xf>
    <xf numFmtId="0" fontId="46" fillId="0" borderId="7" xfId="8" applyFont="1" applyFill="1" applyBorder="1" applyAlignment="1" applyProtection="1">
      <alignment horizontal="right" vertical="center"/>
      <protection locked="0"/>
    </xf>
    <xf numFmtId="164" fontId="46" fillId="0" borderId="7" xfId="7" applyNumberFormat="1" applyFont="1" applyFill="1" applyBorder="1" applyAlignment="1">
      <alignment horizontal="right" vertical="center"/>
    </xf>
    <xf numFmtId="49" fontId="45" fillId="0" borderId="0" xfId="8" applyNumberFormat="1" applyFont="1" applyFill="1" applyAlignment="1">
      <alignment vertical="center"/>
    </xf>
    <xf numFmtId="1" fontId="46" fillId="0" borderId="5" xfId="8" applyNumberFormat="1" applyFont="1" applyFill="1" applyBorder="1" applyAlignment="1">
      <alignment horizontal="center" vertical="center"/>
    </xf>
    <xf numFmtId="164" fontId="46" fillId="0" borderId="5" xfId="8" applyNumberFormat="1" applyFont="1" applyFill="1" applyBorder="1" applyAlignment="1">
      <alignment horizontal="right" vertical="center"/>
    </xf>
    <xf numFmtId="164" fontId="46" fillId="0" borderId="7" xfId="8" applyNumberFormat="1" applyFont="1" applyFill="1" applyBorder="1" applyAlignment="1">
      <alignment horizontal="right" vertical="center"/>
    </xf>
    <xf numFmtId="1" fontId="46" fillId="0" borderId="21" xfId="8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66" fontId="46" fillId="0" borderId="5" xfId="7" applyNumberFormat="1" applyFont="1" applyFill="1" applyBorder="1" applyAlignment="1">
      <alignment horizontal="right" vertical="center"/>
    </xf>
    <xf numFmtId="166" fontId="46" fillId="0" borderId="14" xfId="7" applyNumberFormat="1" applyFont="1" applyFill="1" applyBorder="1" applyAlignment="1">
      <alignment horizontal="right" vertical="center"/>
    </xf>
    <xf numFmtId="0" fontId="46" fillId="0" borderId="4" xfId="7" applyFont="1" applyFill="1" applyBorder="1" applyAlignment="1">
      <alignment horizontal="center" vertical="center"/>
    </xf>
    <xf numFmtId="164" fontId="46" fillId="0" borderId="14" xfId="7" applyNumberFormat="1" applyFont="1" applyFill="1" applyBorder="1" applyAlignment="1">
      <alignment horizontal="right" vertical="center"/>
    </xf>
    <xf numFmtId="1" fontId="46" fillId="0" borderId="7" xfId="7" applyNumberFormat="1" applyFont="1" applyFill="1" applyBorder="1" applyAlignment="1">
      <alignment horizontal="right" vertical="center"/>
    </xf>
    <xf numFmtId="0" fontId="46" fillId="0" borderId="21" xfId="7" applyFont="1" applyFill="1" applyBorder="1" applyAlignment="1">
      <alignment horizontal="center" vertical="center"/>
    </xf>
    <xf numFmtId="166" fontId="45" fillId="0" borderId="5" xfId="7" applyNumberFormat="1" applyFont="1" applyFill="1" applyBorder="1" applyAlignment="1">
      <alignment horizontal="right" vertical="center"/>
    </xf>
    <xf numFmtId="166" fontId="45" fillId="0" borderId="14" xfId="7" applyNumberFormat="1" applyFont="1" applyFill="1" applyBorder="1" applyAlignment="1">
      <alignment horizontal="right" vertical="center"/>
    </xf>
    <xf numFmtId="1" fontId="45" fillId="0" borderId="5" xfId="8" applyNumberFormat="1" applyFont="1" applyFill="1" applyBorder="1" applyAlignment="1">
      <alignment horizontal="center" vertical="center"/>
    </xf>
    <xf numFmtId="164" fontId="45" fillId="0" borderId="14" xfId="7" applyNumberFormat="1" applyFont="1" applyFill="1" applyBorder="1" applyAlignment="1">
      <alignment horizontal="right" vertical="center"/>
    </xf>
    <xf numFmtId="1" fontId="45" fillId="0" borderId="21" xfId="8" applyNumberFormat="1" applyFont="1" applyFill="1" applyBorder="1" applyAlignment="1">
      <alignment horizontal="center" vertical="center"/>
    </xf>
    <xf numFmtId="1" fontId="45" fillId="0" borderId="7" xfId="7" applyNumberFormat="1" applyFont="1" applyFill="1" applyBorder="1" applyAlignment="1">
      <alignment horizontal="right" vertical="center"/>
    </xf>
    <xf numFmtId="0" fontId="84" fillId="0" borderId="0" xfId="7" applyFont="1" applyFill="1" applyBorder="1" applyAlignment="1">
      <alignment vertical="center"/>
    </xf>
    <xf numFmtId="0" fontId="84" fillId="0" borderId="0" xfId="7" applyFont="1" applyFill="1" applyBorder="1" applyAlignment="1">
      <alignment horizontal="left" vertical="center" wrapText="1"/>
    </xf>
    <xf numFmtId="2" fontId="46" fillId="0" borderId="7" xfId="4" applyNumberFormat="1" applyFont="1" applyFill="1" applyBorder="1" applyAlignment="1">
      <alignment horizontal="right" vertical="center"/>
    </xf>
    <xf numFmtId="164" fontId="46" fillId="0" borderId="0" xfId="20" applyNumberFormat="1" applyFont="1" applyFill="1" applyBorder="1" applyAlignment="1" applyProtection="1">
      <alignment horizontal="left" vertical="center"/>
    </xf>
    <xf numFmtId="1" fontId="46" fillId="0" borderId="5" xfId="20" applyNumberFormat="1" applyFont="1" applyFill="1" applyBorder="1" applyAlignment="1">
      <alignment horizontal="center" vertical="center"/>
    </xf>
    <xf numFmtId="164" fontId="46" fillId="0" borderId="0" xfId="20" applyNumberFormat="1" applyFont="1" applyFill="1" applyBorder="1" applyAlignment="1">
      <alignment horizontal="right" vertical="center"/>
    </xf>
    <xf numFmtId="164" fontId="46" fillId="0" borderId="7" xfId="20" applyNumberFormat="1" applyFont="1" applyFill="1" applyBorder="1" applyAlignment="1">
      <alignment horizontal="right" vertical="center"/>
    </xf>
    <xf numFmtId="164" fontId="46" fillId="0" borderId="5" xfId="20" applyNumberFormat="1" applyFont="1" applyFill="1" applyBorder="1" applyAlignment="1">
      <alignment vertical="center"/>
    </xf>
    <xf numFmtId="164" fontId="46" fillId="0" borderId="5" xfId="20" applyNumberFormat="1" applyFont="1" applyFill="1" applyBorder="1" applyAlignment="1">
      <alignment horizontal="right" vertical="center"/>
    </xf>
    <xf numFmtId="164" fontId="46" fillId="0" borderId="0" xfId="0" applyNumberFormat="1" applyFont="1" applyFill="1" applyBorder="1" applyAlignment="1">
      <alignment vertical="center"/>
    </xf>
    <xf numFmtId="164" fontId="46" fillId="0" borderId="7" xfId="0" applyNumberFormat="1" applyFont="1" applyFill="1" applyBorder="1" applyAlignment="1">
      <alignment vertical="center"/>
    </xf>
    <xf numFmtId="164" fontId="46" fillId="0" borderId="7" xfId="20" applyNumberFormat="1" applyFont="1" applyFill="1" applyBorder="1" applyAlignment="1">
      <alignment vertical="center"/>
    </xf>
    <xf numFmtId="1" fontId="46" fillId="0" borderId="5" xfId="20" applyNumberFormat="1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 applyProtection="1">
      <alignment horizontal="left" vertical="center" wrapText="1"/>
    </xf>
    <xf numFmtId="164" fontId="48" fillId="0" borderId="0" xfId="20" applyNumberFormat="1" applyFont="1" applyFill="1" applyBorder="1" applyAlignment="1">
      <alignment vertical="center"/>
    </xf>
    <xf numFmtId="164" fontId="46" fillId="0" borderId="4" xfId="20" applyNumberFormat="1" applyFont="1" applyFill="1" applyBorder="1" applyAlignment="1" applyProtection="1">
      <alignment horizontal="left" vertical="center"/>
    </xf>
    <xf numFmtId="1" fontId="46" fillId="0" borderId="4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vertical="center"/>
    </xf>
    <xf numFmtId="164" fontId="45" fillId="0" borderId="0" xfId="20" applyNumberFormat="1" applyFont="1" applyFill="1" applyBorder="1" applyAlignment="1" applyProtection="1">
      <alignment horizontal="left" vertical="center"/>
    </xf>
    <xf numFmtId="1" fontId="45" fillId="0" borderId="5" xfId="20" applyNumberFormat="1" applyFont="1" applyFill="1" applyBorder="1" applyAlignment="1">
      <alignment horizontal="center" vertical="center"/>
    </xf>
    <xf numFmtId="164" fontId="45" fillId="0" borderId="0" xfId="20" applyNumberFormat="1" applyFont="1" applyFill="1" applyBorder="1" applyAlignment="1">
      <alignment horizontal="right" vertical="center"/>
    </xf>
    <xf numFmtId="164" fontId="45" fillId="0" borderId="7" xfId="20" applyNumberFormat="1" applyFont="1" applyFill="1" applyBorder="1" applyAlignment="1">
      <alignment horizontal="right" vertical="center"/>
    </xf>
    <xf numFmtId="164" fontId="45" fillId="0" borderId="5" xfId="20" applyNumberFormat="1" applyFont="1" applyFill="1" applyBorder="1" applyAlignment="1">
      <alignment vertical="center"/>
    </xf>
    <xf numFmtId="164" fontId="45" fillId="0" borderId="4" xfId="20" applyNumberFormat="1" applyFont="1" applyFill="1" applyBorder="1" applyAlignment="1">
      <alignment vertical="center"/>
    </xf>
    <xf numFmtId="164" fontId="45" fillId="0" borderId="5" xfId="20" applyNumberFormat="1" applyFont="1" applyFill="1" applyBorder="1" applyAlignment="1">
      <alignment horizontal="right" vertical="center"/>
    </xf>
    <xf numFmtId="164" fontId="45" fillId="0" borderId="7" xfId="20" applyNumberFormat="1" applyFont="1" applyFill="1" applyBorder="1" applyAlignment="1">
      <alignment vertical="center"/>
    </xf>
    <xf numFmtId="164" fontId="45" fillId="0" borderId="0" xfId="20" applyNumberFormat="1" applyFont="1" applyFill="1" applyBorder="1" applyAlignment="1">
      <alignment vertical="center"/>
    </xf>
    <xf numFmtId="164" fontId="46" fillId="0" borderId="0" xfId="20" applyNumberFormat="1" applyFont="1" applyFill="1" applyBorder="1" applyAlignment="1" applyProtection="1">
      <alignment horizontal="left" vertical="center"/>
      <protection locked="0"/>
    </xf>
    <xf numFmtId="164" fontId="46" fillId="0" borderId="0" xfId="20" applyNumberFormat="1" applyFont="1" applyFill="1" applyBorder="1" applyAlignment="1" applyProtection="1">
      <alignment vertical="center"/>
    </xf>
    <xf numFmtId="1" fontId="46" fillId="0" borderId="0" xfId="20" applyNumberFormat="1" applyFont="1" applyFill="1" applyBorder="1" applyAlignment="1">
      <alignment horizontal="center" vertical="center"/>
    </xf>
    <xf numFmtId="164" fontId="45" fillId="0" borderId="0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horizontal="right" vertical="center"/>
    </xf>
    <xf numFmtId="164" fontId="46" fillId="0" borderId="0" xfId="20" applyNumberFormat="1" applyFont="1" applyFill="1" applyAlignment="1">
      <alignment horizontal="right" vertical="center"/>
    </xf>
    <xf numFmtId="164" fontId="45" fillId="0" borderId="4" xfId="20" applyNumberFormat="1" applyFont="1" applyFill="1" applyBorder="1" applyAlignment="1">
      <alignment horizontal="right" vertical="center"/>
    </xf>
    <xf numFmtId="3" fontId="78" fillId="0" borderId="7" xfId="144" applyNumberFormat="1" applyFont="1" applyFill="1" applyBorder="1" applyAlignment="1">
      <alignment vertical="center"/>
    </xf>
    <xf numFmtId="166" fontId="78" fillId="0" borderId="5" xfId="144" applyNumberFormat="1" applyFont="1" applyFill="1" applyBorder="1" applyAlignment="1">
      <alignment vertical="center"/>
    </xf>
    <xf numFmtId="166" fontId="78" fillId="0" borderId="0" xfId="144" applyNumberFormat="1" applyFont="1" applyFill="1" applyBorder="1" applyAlignment="1">
      <alignment horizontal="right" vertical="center"/>
    </xf>
    <xf numFmtId="166" fontId="78" fillId="0" borderId="5" xfId="144" applyNumberFormat="1" applyFont="1" applyFill="1" applyBorder="1" applyAlignment="1">
      <alignment horizontal="right" vertical="center"/>
    </xf>
    <xf numFmtId="1" fontId="78" fillId="0" borderId="0" xfId="20" applyNumberFormat="1" applyFont="1" applyFill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164" fontId="78" fillId="0" borderId="5" xfId="20" applyNumberFormat="1" applyFont="1" applyFill="1" applyBorder="1" applyAlignment="1">
      <alignment horizontal="right" vertical="center"/>
    </xf>
    <xf numFmtId="164" fontId="78" fillId="0" borderId="5" xfId="144" applyNumberFormat="1" applyFont="1" applyFill="1" applyBorder="1" applyAlignment="1">
      <alignment vertical="center"/>
    </xf>
    <xf numFmtId="166" fontId="78" fillId="0" borderId="0" xfId="144" applyNumberFormat="1" applyFont="1" applyFill="1" applyBorder="1" applyAlignment="1">
      <alignment vertical="center"/>
    </xf>
    <xf numFmtId="0" fontId="78" fillId="0" borderId="7" xfId="20" applyFont="1" applyFill="1" applyBorder="1" applyAlignment="1">
      <alignment vertical="center"/>
    </xf>
    <xf numFmtId="164" fontId="78" fillId="0" borderId="5" xfId="20" applyNumberFormat="1" applyFont="1" applyFill="1" applyBorder="1" applyAlignment="1">
      <alignment vertical="center"/>
    </xf>
    <xf numFmtId="0" fontId="78" fillId="0" borderId="5" xfId="144" applyNumberFormat="1" applyFont="1" applyFill="1" applyBorder="1" applyAlignment="1">
      <alignment horizontal="right" vertical="center"/>
    </xf>
    <xf numFmtId="0" fontId="78" fillId="0" borderId="5" xfId="20" applyFont="1" applyFill="1" applyBorder="1" applyAlignment="1">
      <alignment horizontal="right" vertical="center"/>
    </xf>
    <xf numFmtId="3" fontId="78" fillId="0" borderId="0" xfId="144" applyNumberFormat="1" applyFont="1" applyFill="1" applyBorder="1" applyAlignment="1">
      <alignment horizontal="right" vertical="center"/>
    </xf>
    <xf numFmtId="164" fontId="78" fillId="0" borderId="5" xfId="144" applyNumberFormat="1" applyFont="1" applyFill="1" applyBorder="1" applyAlignment="1">
      <alignment horizontal="right" vertical="center"/>
    </xf>
    <xf numFmtId="1" fontId="78" fillId="0" borderId="0" xfId="20" applyNumberFormat="1" applyFont="1" applyFill="1" applyAlignment="1">
      <alignment horizontal="right" vertical="center"/>
    </xf>
    <xf numFmtId="164" fontId="46" fillId="0" borderId="5" xfId="10" applyNumberFormat="1" applyFont="1" applyFill="1" applyBorder="1" applyAlignment="1">
      <alignment horizontal="right" vertical="center"/>
    </xf>
    <xf numFmtId="164" fontId="46" fillId="0" borderId="14" xfId="10" applyNumberFormat="1" applyFont="1" applyFill="1" applyBorder="1" applyAlignment="1">
      <alignment horizontal="right" vertical="center"/>
    </xf>
    <xf numFmtId="164" fontId="46" fillId="0" borderId="4" xfId="10" applyNumberFormat="1" applyFont="1" applyFill="1" applyBorder="1" applyAlignment="1">
      <alignment horizontal="right" vertical="center"/>
    </xf>
    <xf numFmtId="164" fontId="46" fillId="0" borderId="7" xfId="10" applyNumberFormat="1" applyFont="1" applyFill="1" applyBorder="1" applyAlignment="1">
      <alignment horizontal="right" vertical="center"/>
    </xf>
    <xf numFmtId="0" fontId="46" fillId="0" borderId="4" xfId="10" applyFont="1" applyFill="1" applyBorder="1"/>
    <xf numFmtId="0" fontId="46" fillId="0" borderId="0" xfId="10" applyFont="1" applyFill="1" applyBorder="1"/>
    <xf numFmtId="0" fontId="46" fillId="0" borderId="0" xfId="132" applyFont="1" applyFill="1" applyBorder="1" applyAlignment="1">
      <alignment vertical="center"/>
    </xf>
    <xf numFmtId="1" fontId="46" fillId="0" borderId="7" xfId="184" applyNumberFormat="1" applyFont="1" applyFill="1" applyBorder="1" applyAlignment="1"/>
    <xf numFmtId="1" fontId="46" fillId="0" borderId="5" xfId="139" applyNumberFormat="1" applyFont="1" applyFill="1" applyBorder="1" applyAlignment="1"/>
    <xf numFmtId="1" fontId="46" fillId="0" borderId="7" xfId="184" applyNumberFormat="1" applyFont="1" applyFill="1" applyBorder="1" applyAlignment="1">
      <alignment horizontal="right"/>
    </xf>
    <xf numFmtId="1" fontId="46" fillId="0" borderId="5" xfId="139" applyNumberFormat="1" applyFont="1" applyFill="1" applyBorder="1" applyAlignment="1">
      <alignment horizontal="right"/>
    </xf>
    <xf numFmtId="0" fontId="46" fillId="0" borderId="2" xfId="6" applyFont="1" applyFill="1" applyBorder="1" applyAlignment="1">
      <alignment horizontal="center" vertical="center" wrapText="1"/>
    </xf>
    <xf numFmtId="49" fontId="46" fillId="0" borderId="0" xfId="4" applyNumberFormat="1" applyFont="1" applyFill="1" applyBorder="1" applyAlignment="1">
      <alignment vertical="center"/>
    </xf>
    <xf numFmtId="0" fontId="46" fillId="0" borderId="0" xfId="11" applyFont="1" applyBorder="1" applyAlignment="1">
      <alignment vertical="center"/>
    </xf>
    <xf numFmtId="0" fontId="87" fillId="0" borderId="0" xfId="0" applyFont="1" applyFill="1"/>
    <xf numFmtId="1" fontId="46" fillId="0" borderId="4" xfId="4" applyNumberFormat="1" applyFont="1" applyFill="1" applyBorder="1" applyAlignment="1">
      <alignment horizontal="center" vertical="center"/>
    </xf>
    <xf numFmtId="164" fontId="46" fillId="0" borderId="5" xfId="4" applyNumberFormat="1" applyFont="1" applyFill="1" applyBorder="1" applyAlignment="1">
      <alignment horizontal="right" vertical="center" wrapText="1"/>
    </xf>
    <xf numFmtId="0" fontId="46" fillId="0" borderId="2" xfId="6" applyFont="1" applyFill="1" applyBorder="1" applyAlignment="1">
      <alignment horizontal="center" vertical="center" wrapText="1"/>
    </xf>
    <xf numFmtId="0" fontId="46" fillId="0" borderId="0" xfId="11" applyFont="1" applyAlignment="1">
      <alignment horizontal="left" vertical="center" wrapText="1"/>
    </xf>
    <xf numFmtId="2" fontId="46" fillId="0" borderId="5" xfId="11" applyNumberFormat="1" applyFont="1" applyBorder="1" applyAlignment="1">
      <alignment horizontal="right" vertical="center"/>
    </xf>
    <xf numFmtId="2" fontId="46" fillId="0" borderId="5" xfId="11" applyNumberFormat="1" applyFont="1" applyFill="1" applyBorder="1" applyAlignment="1">
      <alignment horizontal="right" vertical="center"/>
    </xf>
    <xf numFmtId="0" fontId="46" fillId="0" borderId="0" xfId="7" applyFont="1" applyFill="1" applyAlignment="1">
      <alignment horizontal="left" vertical="center" wrapText="1"/>
    </xf>
    <xf numFmtId="0" fontId="46" fillId="0" borderId="13" xfId="8" applyFont="1" applyFill="1" applyBorder="1" applyAlignment="1" applyProtection="1">
      <alignment horizontal="center" vertical="center" wrapText="1"/>
      <protection locked="0"/>
    </xf>
    <xf numFmtId="0" fontId="46" fillId="0" borderId="4" xfId="4" applyFont="1" applyFill="1" applyBorder="1" applyAlignment="1">
      <alignment horizontal="center" vertical="center"/>
    </xf>
    <xf numFmtId="0" fontId="46" fillId="0" borderId="5" xfId="4" applyFont="1" applyFill="1" applyBorder="1" applyAlignment="1">
      <alignment horizontal="center" vertical="center"/>
    </xf>
    <xf numFmtId="0" fontId="46" fillId="0" borderId="2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0" xfId="4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6" fillId="0" borderId="1" xfId="20" applyFont="1" applyFill="1" applyBorder="1" applyAlignment="1">
      <alignment horizontal="center" vertical="center" wrapText="1"/>
    </xf>
    <xf numFmtId="164" fontId="46" fillId="0" borderId="1" xfId="20" applyNumberFormat="1" applyFont="1" applyFill="1" applyBorder="1" applyAlignment="1">
      <alignment horizontal="center" vertical="center" wrapText="1"/>
    </xf>
    <xf numFmtId="0" fontId="48" fillId="0" borderId="0" xfId="20" applyFont="1" applyFill="1" applyAlignment="1">
      <alignment horizontal="left" vertical="center" wrapText="1"/>
    </xf>
    <xf numFmtId="0" fontId="16" fillId="0" borderId="5" xfId="6" applyNumberFormat="1" applyFont="1" applyFill="1" applyBorder="1" applyAlignment="1">
      <alignment horizontal="right" vertical="center"/>
    </xf>
    <xf numFmtId="0" fontId="16" fillId="0" borderId="5" xfId="6" applyNumberFormat="1" applyFont="1" applyFill="1" applyBorder="1" applyAlignment="1">
      <alignment vertical="center"/>
    </xf>
    <xf numFmtId="0" fontId="46" fillId="0" borderId="5" xfId="6" applyNumberFormat="1" applyFont="1" applyFill="1" applyBorder="1" applyAlignment="1">
      <alignment vertical="center"/>
    </xf>
    <xf numFmtId="0" fontId="46" fillId="0" borderId="0" xfId="6" applyNumberFormat="1" applyFont="1" applyFill="1"/>
    <xf numFmtId="0" fontId="45" fillId="0" borderId="5" xfId="6" applyNumberFormat="1" applyFont="1" applyFill="1" applyBorder="1" applyAlignment="1">
      <alignment vertical="center"/>
    </xf>
    <xf numFmtId="1" fontId="45" fillId="0" borderId="5" xfId="0" applyNumberFormat="1" applyFont="1" applyFill="1" applyBorder="1"/>
    <xf numFmtId="1" fontId="45" fillId="0" borderId="0" xfId="6" applyNumberFormat="1" applyFont="1" applyFill="1" applyAlignment="1">
      <alignment vertical="center"/>
    </xf>
    <xf numFmtId="0" fontId="46" fillId="0" borderId="0" xfId="6" applyNumberFormat="1" applyFont="1" applyFill="1" applyAlignment="1">
      <alignment horizontal="right"/>
    </xf>
    <xf numFmtId="0" fontId="46" fillId="0" borderId="0" xfId="7" applyNumberFormat="1" applyFont="1" applyFill="1"/>
    <xf numFmtId="1" fontId="46" fillId="0" borderId="5" xfId="6" applyNumberFormat="1" applyFont="1" applyFill="1" applyBorder="1" applyAlignment="1">
      <alignment horizontal="right" vertical="center" wrapText="1"/>
    </xf>
    <xf numFmtId="0" fontId="46" fillId="0" borderId="10" xfId="11" applyFont="1" applyBorder="1" applyAlignment="1">
      <alignment horizontal="center" vertical="center"/>
    </xf>
    <xf numFmtId="0" fontId="46" fillId="0" borderId="5" xfId="145" applyFont="1" applyFill="1" applyBorder="1" applyAlignment="1">
      <alignment horizontal="right" vertical="center"/>
    </xf>
    <xf numFmtId="1" fontId="46" fillId="0" borderId="5" xfId="145" applyNumberFormat="1" applyFont="1" applyFill="1" applyBorder="1" applyAlignment="1">
      <alignment vertical="center"/>
    </xf>
    <xf numFmtId="1" fontId="89" fillId="0" borderId="0" xfId="0" applyNumberFormat="1" applyFont="1" applyFill="1" applyAlignment="1">
      <alignment horizontal="right" vertical="center" shrinkToFit="1"/>
    </xf>
    <xf numFmtId="164" fontId="46" fillId="0" borderId="5" xfId="145" applyNumberFormat="1" applyFont="1" applyFill="1" applyBorder="1" applyAlignment="1">
      <alignment vertical="center"/>
    </xf>
    <xf numFmtId="1" fontId="89" fillId="0" borderId="5" xfId="0" applyNumberFormat="1" applyFont="1" applyFill="1" applyBorder="1" applyAlignment="1">
      <alignment horizontal="right" vertical="center" shrinkToFit="1"/>
    </xf>
    <xf numFmtId="0" fontId="45" fillId="0" borderId="5" xfId="145" applyFont="1" applyFill="1" applyBorder="1" applyAlignment="1">
      <alignment horizontal="right" vertical="center"/>
    </xf>
    <xf numFmtId="49" fontId="45" fillId="0" borderId="0" xfId="10" applyNumberFormat="1" applyFont="1" applyFill="1" applyAlignment="1">
      <alignment vertical="center"/>
    </xf>
    <xf numFmtId="0" fontId="46" fillId="0" borderId="7" xfId="10" applyFont="1" applyFill="1" applyBorder="1" applyAlignment="1">
      <alignment vertical="center"/>
    </xf>
    <xf numFmtId="0" fontId="46" fillId="0" borderId="0" xfId="10" applyFont="1" applyFill="1" applyAlignment="1">
      <alignment horizontal="center" vertical="center"/>
    </xf>
    <xf numFmtId="0" fontId="46" fillId="0" borderId="1" xfId="10" applyFont="1" applyFill="1" applyBorder="1" applyAlignment="1">
      <alignment horizontal="center" vertical="center"/>
    </xf>
    <xf numFmtId="0" fontId="46" fillId="0" borderId="1" xfId="10" applyFont="1" applyFill="1" applyBorder="1" applyAlignment="1">
      <alignment horizontal="center" vertical="center" wrapText="1"/>
    </xf>
    <xf numFmtId="0" fontId="46" fillId="0" borderId="2" xfId="10" applyFont="1" applyFill="1" applyBorder="1" applyAlignment="1">
      <alignment horizontal="center" vertical="center" wrapText="1"/>
    </xf>
    <xf numFmtId="0" fontId="46" fillId="0" borderId="3" xfId="10" applyFont="1" applyFill="1" applyBorder="1" applyAlignment="1">
      <alignment vertical="center"/>
    </xf>
    <xf numFmtId="0" fontId="46" fillId="0" borderId="3" xfId="10" applyFont="1" applyFill="1" applyBorder="1" applyAlignment="1">
      <alignment horizontal="center" vertical="center"/>
    </xf>
    <xf numFmtId="0" fontId="46" fillId="0" borderId="0" xfId="6" applyFont="1" applyFill="1" applyBorder="1" applyAlignment="1">
      <alignment horizontal="center" vertical="center"/>
    </xf>
    <xf numFmtId="172" fontId="46" fillId="0" borderId="0" xfId="6" applyNumberFormat="1" applyFont="1" applyFill="1" applyAlignment="1">
      <alignment vertical="center"/>
    </xf>
    <xf numFmtId="172" fontId="46" fillId="0" borderId="5" xfId="145" applyNumberFormat="1" applyFont="1" applyFill="1" applyBorder="1" applyAlignment="1">
      <alignment vertical="center"/>
    </xf>
    <xf numFmtId="1" fontId="89" fillId="0" borderId="5" xfId="0" applyNumberFormat="1" applyFont="1" applyFill="1" applyBorder="1" applyAlignment="1">
      <alignment horizontal="right" vertical="center"/>
    </xf>
    <xf numFmtId="1" fontId="46" fillId="0" borderId="4" xfId="0" applyNumberFormat="1" applyFont="1" applyFill="1" applyBorder="1" applyAlignment="1">
      <alignment horizontal="right" vertical="center"/>
    </xf>
    <xf numFmtId="1" fontId="45" fillId="0" borderId="5" xfId="0" applyNumberFormat="1" applyFont="1" applyFill="1" applyBorder="1" applyAlignment="1">
      <alignment horizontal="right" vertical="center"/>
    </xf>
    <xf numFmtId="1" fontId="45" fillId="0" borderId="4" xfId="0" applyNumberFormat="1" applyFont="1" applyFill="1" applyBorder="1" applyAlignment="1">
      <alignment horizontal="right" vertical="center"/>
    </xf>
    <xf numFmtId="0" fontId="46" fillId="0" borderId="5" xfId="0" applyFont="1" applyFill="1" applyBorder="1" applyAlignment="1">
      <alignment horizontal="right" vertical="center"/>
    </xf>
    <xf numFmtId="164" fontId="46" fillId="0" borderId="0" xfId="6" applyNumberFormat="1" applyFont="1" applyFill="1" applyBorder="1" applyAlignment="1">
      <alignment vertical="center"/>
    </xf>
    <xf numFmtId="0" fontId="46" fillId="0" borderId="0" xfId="6" applyFont="1" applyFill="1" applyAlignment="1">
      <alignment horizontal="center" vertical="center"/>
    </xf>
    <xf numFmtId="0" fontId="46" fillId="0" borderId="0" xfId="10" applyFont="1" applyFill="1" applyBorder="1" applyAlignment="1">
      <alignment vertical="center"/>
    </xf>
    <xf numFmtId="0" fontId="84" fillId="0" borderId="0" xfId="10" applyFont="1" applyFill="1" applyAlignment="1">
      <alignment vertical="center"/>
    </xf>
    <xf numFmtId="0" fontId="84" fillId="0" borderId="0" xfId="10" applyFont="1" applyFill="1" applyAlignment="1">
      <alignment horizontal="center" vertical="center"/>
    </xf>
    <xf numFmtId="0" fontId="84" fillId="0" borderId="0" xfId="10" applyFont="1" applyFill="1" applyBorder="1" applyAlignment="1">
      <alignment vertical="center"/>
    </xf>
    <xf numFmtId="164" fontId="46" fillId="0" borderId="0" xfId="10" applyNumberFormat="1" applyFont="1" applyFill="1" applyAlignment="1">
      <alignment vertical="center"/>
    </xf>
    <xf numFmtId="0" fontId="45" fillId="0" borderId="0" xfId="0" applyFont="1" applyFill="1" applyBorder="1" applyAlignment="1">
      <alignment horizontal="left" vertical="center"/>
    </xf>
    <xf numFmtId="0" fontId="90" fillId="0" borderId="0" xfId="0" applyFont="1" applyFill="1"/>
    <xf numFmtId="0" fontId="90" fillId="0" borderId="0" xfId="0" applyFont="1" applyFill="1" applyBorder="1"/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left" vertical="center"/>
    </xf>
    <xf numFmtId="49" fontId="46" fillId="0" borderId="15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49" fontId="46" fillId="0" borderId="45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/>
    <xf numFmtId="0" fontId="46" fillId="0" borderId="0" xfId="0" applyFont="1" applyFill="1" applyBorder="1"/>
    <xf numFmtId="0" fontId="46" fillId="0" borderId="4" xfId="0" applyFont="1" applyFill="1" applyBorder="1"/>
    <xf numFmtId="164" fontId="46" fillId="0" borderId="0" xfId="0" applyNumberFormat="1" applyFont="1" applyFill="1" applyBorder="1"/>
    <xf numFmtId="164" fontId="46" fillId="0" borderId="4" xfId="0" applyNumberFormat="1" applyFont="1" applyFill="1" applyBorder="1"/>
    <xf numFmtId="49" fontId="45" fillId="0" borderId="0" xfId="8" applyNumberFormat="1" applyFont="1" applyFill="1" applyAlignment="1" applyProtection="1">
      <alignment vertical="center"/>
      <protection locked="0"/>
    </xf>
    <xf numFmtId="0" fontId="46" fillId="0" borderId="0" xfId="8" applyFont="1" applyFill="1" applyAlignment="1" applyProtection="1">
      <alignment horizontal="left" vertical="center" wrapText="1"/>
      <protection locked="0"/>
    </xf>
    <xf numFmtId="0" fontId="46" fillId="0" borderId="0" xfId="8" applyFont="1" applyFill="1" applyAlignment="1" applyProtection="1">
      <alignment horizontal="left" vertical="center"/>
      <protection locked="0"/>
    </xf>
    <xf numFmtId="0" fontId="46" fillId="0" borderId="0" xfId="7" applyFont="1" applyFill="1" applyAlignment="1" applyProtection="1">
      <alignment vertical="center"/>
      <protection locked="0"/>
    </xf>
    <xf numFmtId="166" fontId="46" fillId="0" borderId="19" xfId="0" applyNumberFormat="1" applyFont="1" applyFill="1" applyBorder="1" applyAlignment="1">
      <alignment horizontal="right" vertical="center"/>
    </xf>
    <xf numFmtId="0" fontId="48" fillId="0" borderId="0" xfId="7" applyFont="1" applyFill="1" applyAlignment="1" applyProtection="1">
      <alignment vertical="center"/>
      <protection locked="0"/>
    </xf>
    <xf numFmtId="0" fontId="46" fillId="0" borderId="0" xfId="7" applyFont="1" applyFill="1" applyAlignment="1" applyProtection="1">
      <alignment vertical="center" wrapText="1"/>
      <protection locked="0"/>
    </xf>
    <xf numFmtId="0" fontId="46" fillId="0" borderId="0" xfId="8" applyNumberFormat="1" applyFont="1" applyFill="1" applyAlignment="1" applyProtection="1">
      <alignment horizontal="right" vertical="center"/>
      <protection locked="0"/>
    </xf>
    <xf numFmtId="164" fontId="49" fillId="0" borderId="0" xfId="8" applyNumberFormat="1" applyFont="1" applyFill="1" applyAlignment="1" applyProtection="1">
      <alignment horizontal="right" vertical="center"/>
      <protection locked="0"/>
    </xf>
    <xf numFmtId="164" fontId="49" fillId="0" borderId="7" xfId="7" applyNumberFormat="1" applyFont="1" applyFill="1" applyBorder="1" applyAlignment="1" applyProtection="1">
      <alignment horizontal="right" vertical="center"/>
      <protection locked="0"/>
    </xf>
    <xf numFmtId="164" fontId="46" fillId="0" borderId="5" xfId="8" applyNumberFormat="1" applyFont="1" applyFill="1" applyBorder="1" applyAlignment="1" applyProtection="1">
      <alignment horizontal="right" vertical="center"/>
      <protection locked="0"/>
    </xf>
    <xf numFmtId="164" fontId="46" fillId="0" borderId="0" xfId="8" quotePrefix="1" applyNumberFormat="1" applyFont="1" applyFill="1" applyAlignment="1" applyProtection="1">
      <alignment horizontal="right" vertical="center"/>
      <protection locked="0"/>
    </xf>
    <xf numFmtId="0" fontId="45" fillId="0" borderId="0" xfId="7" applyFont="1" applyFill="1" applyAlignment="1" applyProtection="1">
      <alignment vertical="center"/>
      <protection locked="0"/>
    </xf>
    <xf numFmtId="164" fontId="45" fillId="0" borderId="5" xfId="7" applyNumberFormat="1" applyFont="1" applyFill="1" applyBorder="1" applyAlignment="1">
      <alignment horizontal="right" vertical="center"/>
    </xf>
    <xf numFmtId="0" fontId="45" fillId="0" borderId="0" xfId="8" applyFont="1" applyFill="1" applyAlignment="1" applyProtection="1">
      <alignment vertical="center"/>
      <protection locked="0"/>
    </xf>
    <xf numFmtId="166" fontId="45" fillId="0" borderId="7" xfId="0" applyNumberFormat="1" applyFont="1" applyFill="1" applyBorder="1" applyAlignment="1">
      <alignment vertical="center"/>
    </xf>
    <xf numFmtId="164" fontId="49" fillId="0" borderId="5" xfId="7" applyNumberFormat="1" applyFont="1" applyFill="1" applyBorder="1" applyAlignment="1">
      <alignment horizontal="right" vertical="center"/>
    </xf>
    <xf numFmtId="0" fontId="46" fillId="0" borderId="7" xfId="7" applyFont="1" applyFill="1" applyBorder="1" applyAlignment="1" applyProtection="1">
      <alignment horizontal="center" vertical="center"/>
      <protection locked="0"/>
    </xf>
    <xf numFmtId="164" fontId="46" fillId="0" borderId="4" xfId="7" applyNumberFormat="1" applyFont="1" applyFill="1" applyBorder="1" applyAlignment="1">
      <alignment horizontal="right" vertical="center"/>
    </xf>
    <xf numFmtId="0" fontId="46" fillId="0" borderId="0" xfId="11" applyFont="1" applyFill="1" applyAlignment="1">
      <alignment horizontal="left" vertical="center"/>
    </xf>
    <xf numFmtId="0" fontId="46" fillId="0" borderId="0" xfId="11" applyFont="1" applyFill="1" applyAlignment="1">
      <alignment horizontal="left" vertical="center" wrapText="1"/>
    </xf>
    <xf numFmtId="0" fontId="46" fillId="0" borderId="0" xfId="7" applyFont="1" applyFill="1" applyBorder="1" applyAlignment="1" applyProtection="1">
      <alignment horizontal="left" vertical="center"/>
    </xf>
    <xf numFmtId="165" fontId="46" fillId="0" borderId="0" xfId="7" applyNumberFormat="1" applyFont="1" applyFill="1" applyBorder="1" applyAlignment="1" applyProtection="1">
      <alignment horizontal="left" vertical="center"/>
    </xf>
    <xf numFmtId="0" fontId="46" fillId="0" borderId="0" xfId="7" applyFont="1" applyFill="1" applyBorder="1" applyAlignment="1">
      <alignment vertical="center"/>
    </xf>
    <xf numFmtId="0" fontId="46" fillId="0" borderId="0" xfId="7" applyFont="1" applyFill="1" applyBorder="1" applyAlignment="1" applyProtection="1">
      <alignment horizontal="left" vertical="center" wrapText="1"/>
    </xf>
    <xf numFmtId="0" fontId="45" fillId="0" borderId="0" xfId="7" applyFont="1" applyFill="1" applyBorder="1" applyAlignment="1" applyProtection="1">
      <alignment horizontal="left" vertical="center"/>
    </xf>
    <xf numFmtId="0" fontId="45" fillId="0" borderId="4" xfId="7" applyFont="1" applyFill="1" applyBorder="1" applyAlignment="1">
      <alignment horizontal="center" vertical="center"/>
    </xf>
    <xf numFmtId="164" fontId="46" fillId="0" borderId="0" xfId="8" applyNumberFormat="1" applyFont="1" applyFill="1" applyAlignment="1">
      <alignment horizontal="left" vertical="center"/>
    </xf>
    <xf numFmtId="0" fontId="84" fillId="0" borderId="0" xfId="7" applyFont="1" applyFill="1" applyAlignment="1">
      <alignment horizontal="center" vertical="center"/>
    </xf>
    <xf numFmtId="0" fontId="84" fillId="0" borderId="0" xfId="7" applyFont="1" applyFill="1" applyAlignment="1">
      <alignment vertical="center"/>
    </xf>
    <xf numFmtId="164" fontId="84" fillId="0" borderId="0" xfId="7" applyNumberFormat="1" applyFont="1" applyFill="1" applyAlignment="1">
      <alignment vertical="center"/>
    </xf>
    <xf numFmtId="0" fontId="84" fillId="0" borderId="0" xfId="8" applyFont="1" applyFill="1" applyAlignment="1">
      <alignment horizontal="center" vertical="center"/>
    </xf>
    <xf numFmtId="0" fontId="84" fillId="0" borderId="0" xfId="8" applyFont="1" applyFill="1" applyAlignment="1">
      <alignment horizontal="right" vertical="center"/>
    </xf>
    <xf numFmtId="0" fontId="84" fillId="0" borderId="0" xfId="8" applyFont="1" applyFill="1" applyAlignment="1">
      <alignment vertical="center"/>
    </xf>
    <xf numFmtId="3" fontId="16" fillId="0" borderId="5" xfId="0" applyNumberFormat="1" applyFont="1" applyFill="1" applyBorder="1" applyAlignment="1"/>
    <xf numFmtId="164" fontId="45" fillId="0" borderId="0" xfId="4" applyNumberFormat="1" applyFont="1" applyFill="1" applyAlignment="1">
      <alignment horizontal="right" vertical="center"/>
    </xf>
    <xf numFmtId="166" fontId="45" fillId="0" borderId="5" xfId="141" applyNumberFormat="1" applyFont="1" applyFill="1" applyBorder="1" applyAlignment="1">
      <alignment horizontal="right"/>
    </xf>
    <xf numFmtId="166" fontId="45" fillId="0" borderId="41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Border="1" applyAlignment="1">
      <alignment horizontal="right" vertical="center"/>
    </xf>
    <xf numFmtId="164" fontId="46" fillId="0" borderId="41" xfId="0" applyNumberFormat="1" applyFont="1" applyFill="1" applyBorder="1" applyAlignment="1">
      <alignment horizontal="right" vertical="center"/>
    </xf>
    <xf numFmtId="3" fontId="21" fillId="0" borderId="0" xfId="74" applyNumberFormat="1" applyFont="1" applyAlignment="1">
      <alignment horizontal="right"/>
    </xf>
    <xf numFmtId="1" fontId="45" fillId="0" borderId="0" xfId="4" applyNumberFormat="1" applyFont="1" applyFill="1" applyBorder="1" applyAlignment="1" applyProtection="1">
      <alignment horizontal="center" vertical="center"/>
    </xf>
    <xf numFmtId="3" fontId="45" fillId="0" borderId="5" xfId="141" applyNumberFormat="1" applyFont="1" applyFill="1" applyBorder="1" applyAlignment="1">
      <alignment horizontal="right" vertical="center"/>
    </xf>
    <xf numFmtId="164" fontId="45" fillId="0" borderId="4" xfId="4" applyNumberFormat="1" applyFont="1" applyFill="1" applyBorder="1" applyAlignment="1">
      <alignment horizontal="right" vertical="center"/>
    </xf>
    <xf numFmtId="164" fontId="45" fillId="0" borderId="5" xfId="4" applyNumberFormat="1" applyFont="1" applyFill="1" applyBorder="1" applyAlignment="1">
      <alignment horizontal="right" vertical="center"/>
    </xf>
    <xf numFmtId="166" fontId="89" fillId="55" borderId="0" xfId="0" applyNumberFormat="1" applyFont="1" applyFill="1" applyAlignment="1">
      <alignment horizontal="right" vertical="center" shrinkToFit="1"/>
    </xf>
    <xf numFmtId="4" fontId="46" fillId="0" borderId="7" xfId="4" applyNumberFormat="1" applyFont="1" applyFill="1" applyBorder="1" applyAlignment="1">
      <alignment horizontal="right" vertical="center"/>
    </xf>
    <xf numFmtId="0" fontId="88" fillId="0" borderId="0" xfId="136" applyFont="1" applyFill="1"/>
    <xf numFmtId="164" fontId="45" fillId="0" borderId="0" xfId="0" applyNumberFormat="1" applyFont="1" applyFill="1" applyAlignment="1">
      <alignment vertical="center"/>
    </xf>
    <xf numFmtId="164" fontId="45" fillId="0" borderId="7" xfId="0" applyNumberFormat="1" applyFont="1" applyFill="1" applyBorder="1" applyAlignment="1">
      <alignment vertical="center"/>
    </xf>
    <xf numFmtId="164" fontId="45" fillId="0" borderId="5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vertical="center"/>
    </xf>
    <xf numFmtId="0" fontId="46" fillId="0" borderId="5" xfId="20" applyFont="1" applyFill="1" applyBorder="1" applyAlignment="1">
      <alignment horizontal="center" vertical="center"/>
    </xf>
    <xf numFmtId="164" fontId="46" fillId="0" borderId="4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indent="3"/>
    </xf>
    <xf numFmtId="166" fontId="15" fillId="0" borderId="0" xfId="0" applyNumberFormat="1" applyFont="1" applyFill="1" applyAlignment="1">
      <alignment horizontal="right"/>
    </xf>
    <xf numFmtId="1" fontId="46" fillId="0" borderId="0" xfId="20" applyNumberFormat="1" applyFont="1" applyFill="1" applyAlignment="1">
      <alignment vertical="center"/>
    </xf>
    <xf numFmtId="0" fontId="21" fillId="0" borderId="0" xfId="20" applyFont="1" applyFill="1" applyAlignment="1">
      <alignment vertical="center"/>
    </xf>
    <xf numFmtId="0" fontId="92" fillId="0" borderId="0" xfId="20" applyFont="1" applyFill="1" applyAlignment="1">
      <alignment vertical="center"/>
    </xf>
    <xf numFmtId="0" fontId="93" fillId="0" borderId="0" xfId="20" applyFont="1" applyFill="1" applyBorder="1" applyAlignment="1">
      <alignment horizontal="center" vertical="center"/>
    </xf>
    <xf numFmtId="3" fontId="93" fillId="0" borderId="7" xfId="144" applyNumberFormat="1" applyFont="1" applyFill="1" applyBorder="1" applyAlignment="1">
      <alignment vertical="center"/>
    </xf>
    <xf numFmtId="166" fontId="93" fillId="0" borderId="5" xfId="144" applyNumberFormat="1" applyFont="1" applyFill="1" applyBorder="1" applyAlignment="1">
      <alignment vertical="center"/>
    </xf>
    <xf numFmtId="164" fontId="45" fillId="0" borderId="0" xfId="20" applyNumberFormat="1" applyFont="1" applyFill="1" applyAlignment="1">
      <alignment horizontal="right" vertical="center"/>
    </xf>
    <xf numFmtId="166" fontId="93" fillId="0" borderId="5" xfId="144" applyNumberFormat="1" applyFont="1" applyFill="1" applyBorder="1" applyAlignment="1">
      <alignment horizontal="right" vertical="center"/>
    </xf>
    <xf numFmtId="1" fontId="45" fillId="0" borderId="0" xfId="20" applyNumberFormat="1" applyFont="1" applyFill="1" applyAlignment="1">
      <alignment vertical="center"/>
    </xf>
    <xf numFmtId="164" fontId="21" fillId="0" borderId="0" xfId="20" applyNumberFormat="1" applyFont="1" applyFill="1" applyAlignment="1">
      <alignment vertical="center"/>
    </xf>
    <xf numFmtId="3" fontId="78" fillId="0" borderId="0" xfId="144" applyNumberFormat="1" applyFont="1" applyFill="1" applyBorder="1" applyAlignment="1">
      <alignment vertical="center"/>
    </xf>
    <xf numFmtId="164" fontId="78" fillId="0" borderId="0" xfId="144" applyNumberFormat="1" applyFont="1" applyFill="1" applyBorder="1" applyAlignment="1">
      <alignment vertical="center"/>
    </xf>
    <xf numFmtId="0" fontId="78" fillId="0" borderId="0" xfId="20" applyFont="1" applyFill="1" applyAlignment="1">
      <alignment vertical="center"/>
    </xf>
    <xf numFmtId="164" fontId="45" fillId="0" borderId="0" xfId="10" applyNumberFormat="1" applyFont="1" applyFill="1" applyAlignment="1">
      <alignment horizontal="right" vertical="center"/>
    </xf>
    <xf numFmtId="164" fontId="45" fillId="0" borderId="5" xfId="10" applyNumberFormat="1" applyFont="1" applyFill="1" applyBorder="1" applyAlignment="1">
      <alignment horizontal="right" vertical="center"/>
    </xf>
    <xf numFmtId="164" fontId="45" fillId="0" borderId="14" xfId="10" applyNumberFormat="1" applyFont="1" applyFill="1" applyBorder="1" applyAlignment="1">
      <alignment horizontal="right" vertical="center"/>
    </xf>
    <xf numFmtId="164" fontId="45" fillId="0" borderId="4" xfId="10" applyNumberFormat="1" applyFont="1" applyFill="1" applyBorder="1" applyAlignment="1">
      <alignment horizontal="right" vertical="center"/>
    </xf>
    <xf numFmtId="164" fontId="45" fillId="0" borderId="7" xfId="10" applyNumberFormat="1" applyFont="1" applyFill="1" applyBorder="1" applyAlignment="1">
      <alignment horizontal="right" vertical="center"/>
    </xf>
    <xf numFmtId="0" fontId="95" fillId="0" borderId="0" xfId="10" applyFont="1" applyFill="1"/>
    <xf numFmtId="0" fontId="45" fillId="0" borderId="0" xfId="10" applyFont="1" applyFill="1" applyAlignment="1">
      <alignment vertical="center"/>
    </xf>
    <xf numFmtId="0" fontId="46" fillId="0" borderId="43" xfId="10" applyFont="1" applyFill="1" applyBorder="1" applyAlignment="1">
      <alignment horizontal="center" vertical="center"/>
    </xf>
    <xf numFmtId="0" fontId="46" fillId="0" borderId="15" xfId="1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/>
    </xf>
    <xf numFmtId="0" fontId="94" fillId="0" borderId="0" xfId="10" applyFont="1" applyFill="1" applyBorder="1"/>
    <xf numFmtId="0" fontId="45" fillId="0" borderId="4" xfId="10" applyFont="1" applyFill="1" applyBorder="1"/>
    <xf numFmtId="0" fontId="45" fillId="0" borderId="0" xfId="132" applyFont="1" applyFill="1" applyAlignment="1">
      <alignment vertical="center"/>
    </xf>
    <xf numFmtId="0" fontId="46" fillId="0" borderId="15" xfId="132" applyFont="1" applyFill="1" applyBorder="1" applyAlignment="1">
      <alignment horizontal="center" vertical="center" wrapText="1"/>
    </xf>
    <xf numFmtId="0" fontId="46" fillId="0" borderId="1" xfId="132" applyFont="1" applyFill="1" applyBorder="1" applyAlignment="1">
      <alignment horizontal="center" vertical="center" wrapText="1"/>
    </xf>
    <xf numFmtId="0" fontId="46" fillId="0" borderId="13" xfId="132" applyFont="1" applyFill="1" applyBorder="1" applyAlignment="1">
      <alignment horizontal="center" vertical="center" wrapText="1"/>
    </xf>
    <xf numFmtId="0" fontId="46" fillId="0" borderId="0" xfId="132" applyFont="1" applyFill="1" applyAlignment="1">
      <alignment vertical="center"/>
    </xf>
    <xf numFmtId="1" fontId="46" fillId="0" borderId="5" xfId="184" applyNumberFormat="1" applyFont="1" applyFill="1" applyBorder="1"/>
    <xf numFmtId="1" fontId="46" fillId="0" borderId="7" xfId="184" applyNumberFormat="1" applyFont="1" applyFill="1" applyBorder="1" applyAlignment="1">
      <alignment horizontal="right" vertical="center"/>
    </xf>
    <xf numFmtId="1" fontId="46" fillId="0" borderId="5" xfId="184" applyNumberFormat="1" applyFont="1" applyFill="1" applyBorder="1" applyAlignment="1">
      <alignment horizontal="right" vertical="center"/>
    </xf>
    <xf numFmtId="1" fontId="45" fillId="0" borderId="7" xfId="184" applyNumberFormat="1" applyFont="1" applyFill="1" applyBorder="1" applyAlignment="1">
      <alignment horizontal="right"/>
    </xf>
    <xf numFmtId="1" fontId="45" fillId="0" borderId="5" xfId="184" applyNumberFormat="1" applyFont="1" applyFill="1" applyBorder="1"/>
    <xf numFmtId="0" fontId="15" fillId="0" borderId="0" xfId="133" applyFont="1" applyFill="1" applyAlignment="1">
      <alignment horizontal="center"/>
    </xf>
    <xf numFmtId="0" fontId="15" fillId="0" borderId="0" xfId="133" applyFont="1" applyFill="1" applyAlignment="1">
      <alignment horizontal="right"/>
    </xf>
    <xf numFmtId="0" fontId="15" fillId="0" borderId="0" xfId="133" applyFont="1" applyFill="1"/>
    <xf numFmtId="168" fontId="46" fillId="0" borderId="0" xfId="132" applyNumberFormat="1" applyFont="1" applyFill="1" applyBorder="1" applyAlignment="1" applyProtection="1">
      <alignment horizontal="center" vertical="center"/>
      <protection locked="0"/>
    </xf>
    <xf numFmtId="1" fontId="46" fillId="0" borderId="0" xfId="132" applyNumberFormat="1" applyFont="1" applyFill="1" applyBorder="1" applyAlignment="1" applyProtection="1">
      <alignment horizontal="center" vertical="center"/>
      <protection locked="0"/>
    </xf>
    <xf numFmtId="0" fontId="96" fillId="0" borderId="0" xfId="137" applyFont="1" applyFill="1"/>
    <xf numFmtId="0" fontId="15" fillId="0" borderId="12" xfId="133" applyFont="1" applyFill="1" applyBorder="1" applyAlignment="1">
      <alignment horizontal="center"/>
    </xf>
    <xf numFmtId="0" fontId="15" fillId="0" borderId="12" xfId="133" applyFont="1" applyFill="1" applyBorder="1" applyAlignment="1">
      <alignment horizontal="right"/>
    </xf>
    <xf numFmtId="0" fontId="15" fillId="0" borderId="12" xfId="133" applyFont="1" applyFill="1" applyBorder="1"/>
    <xf numFmtId="0" fontId="96" fillId="0" borderId="0" xfId="138" applyFont="1" applyFill="1"/>
    <xf numFmtId="1" fontId="45" fillId="0" borderId="7" xfId="184" applyNumberFormat="1" applyFont="1" applyFill="1" applyBorder="1" applyAlignment="1"/>
    <xf numFmtId="1" fontId="45" fillId="0" borderId="5" xfId="139" applyNumberFormat="1" applyFont="1" applyFill="1" applyBorder="1" applyAlignment="1"/>
    <xf numFmtId="169" fontId="45" fillId="0" borderId="4" xfId="132" applyNumberFormat="1" applyFont="1" applyFill="1" applyBorder="1" applyAlignment="1">
      <alignment horizontal="right" vertical="center"/>
    </xf>
    <xf numFmtId="170" fontId="45" fillId="0" borderId="7" xfId="132" applyNumberFormat="1" applyFont="1" applyFill="1" applyBorder="1" applyAlignment="1">
      <alignment horizontal="right" vertical="center"/>
    </xf>
    <xf numFmtId="1" fontId="96" fillId="0" borderId="0" xfId="138" applyNumberFormat="1" applyFont="1" applyFill="1" applyBorder="1"/>
    <xf numFmtId="0" fontId="96" fillId="0" borderId="0" xfId="138" applyFont="1" applyFill="1" applyBorder="1"/>
    <xf numFmtId="0" fontId="96" fillId="0" borderId="0" xfId="138" applyFont="1" applyFill="1" applyBorder="1" applyAlignment="1">
      <alignment horizontal="center"/>
    </xf>
    <xf numFmtId="0" fontId="46" fillId="0" borderId="0" xfId="138" applyNumberFormat="1" applyFont="1" applyFill="1" applyBorder="1" applyAlignment="1">
      <alignment horizontal="right"/>
    </xf>
    <xf numFmtId="165" fontId="70" fillId="0" borderId="0" xfId="73" applyFont="1" applyAlignment="1" applyProtection="1">
      <alignment vertical="center"/>
    </xf>
    <xf numFmtId="0" fontId="70" fillId="0" borderId="0" xfId="11" applyFont="1" applyAlignment="1">
      <alignment vertical="center"/>
    </xf>
    <xf numFmtId="0" fontId="70" fillId="0" borderId="0" xfId="10" applyFont="1" applyFill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Fill="1" applyBorder="1"/>
    <xf numFmtId="0" fontId="70" fillId="0" borderId="0" xfId="8" applyFont="1" applyFill="1" applyAlignment="1" applyProtection="1">
      <alignment vertical="center"/>
      <protection locked="0"/>
    </xf>
    <xf numFmtId="0" fontId="70" fillId="0" borderId="0" xfId="7" applyFont="1" applyFill="1" applyAlignment="1" applyProtection="1">
      <alignment vertical="center"/>
      <protection locked="0"/>
    </xf>
    <xf numFmtId="0" fontId="70" fillId="0" borderId="0" xfId="11" applyFont="1" applyFill="1" applyAlignment="1">
      <alignment horizontal="left" vertical="center"/>
    </xf>
    <xf numFmtId="0" fontId="70" fillId="0" borderId="0" xfId="8" applyFont="1" applyFill="1" applyAlignment="1">
      <alignment vertical="center"/>
    </xf>
    <xf numFmtId="0" fontId="70" fillId="0" borderId="4" xfId="4" applyFont="1" applyFill="1" applyBorder="1" applyAlignment="1">
      <alignment vertical="center"/>
    </xf>
    <xf numFmtId="0" fontId="70" fillId="0" borderId="0" xfId="8" applyFont="1" applyFill="1" applyAlignment="1">
      <alignment horizontal="left" vertical="center"/>
    </xf>
    <xf numFmtId="0" fontId="98" fillId="0" borderId="0" xfId="7" applyFont="1" applyFill="1" applyAlignment="1">
      <alignment vertical="center"/>
    </xf>
    <xf numFmtId="0" fontId="70" fillId="0" borderId="0" xfId="4" applyFont="1" applyFill="1" applyAlignment="1">
      <alignment horizontal="center" vertical="center"/>
    </xf>
    <xf numFmtId="0" fontId="70" fillId="0" borderId="0" xfId="4" applyFont="1" applyFill="1" applyBorder="1" applyAlignment="1">
      <alignment vertical="center"/>
    </xf>
    <xf numFmtId="0" fontId="70" fillId="0" borderId="0" xfId="4" applyFont="1" applyFill="1" applyBorder="1" applyAlignment="1">
      <alignment horizontal="left" vertical="center"/>
    </xf>
    <xf numFmtId="0" fontId="70" fillId="0" borderId="4" xfId="4" applyFont="1" applyFill="1" applyBorder="1" applyAlignment="1" applyProtection="1">
      <alignment horizontal="left" vertical="center"/>
    </xf>
    <xf numFmtId="0" fontId="70" fillId="0" borderId="4" xfId="4" applyFont="1" applyFill="1" applyBorder="1" applyAlignment="1" applyProtection="1">
      <alignment horizontal="left" vertical="center" wrapText="1"/>
    </xf>
    <xf numFmtId="0" fontId="97" fillId="0" borderId="4" xfId="4" applyFont="1" applyFill="1" applyBorder="1" applyAlignment="1" applyProtection="1">
      <alignment horizontal="left" vertical="center"/>
    </xf>
    <xf numFmtId="165" fontId="70" fillId="0" borderId="4" xfId="4" applyNumberFormat="1" applyFont="1" applyFill="1" applyBorder="1" applyAlignment="1" applyProtection="1">
      <alignment horizontal="left" vertical="center"/>
      <protection locked="0"/>
    </xf>
    <xf numFmtId="165" fontId="70" fillId="0" borderId="4" xfId="4" applyNumberFormat="1" applyFont="1" applyFill="1" applyBorder="1" applyAlignment="1" applyProtection="1">
      <alignment horizontal="left" vertical="center"/>
    </xf>
    <xf numFmtId="165" fontId="70" fillId="0" borderId="4" xfId="4" applyNumberFormat="1" applyFont="1" applyFill="1" applyBorder="1" applyAlignment="1" applyProtection="1">
      <alignment horizontal="left" vertical="center" wrapText="1"/>
    </xf>
    <xf numFmtId="0" fontId="70" fillId="0" borderId="0" xfId="20" applyFont="1" applyFill="1" applyAlignment="1">
      <alignment vertical="center"/>
    </xf>
    <xf numFmtId="0" fontId="70" fillId="0" borderId="0" xfId="20" applyFont="1" applyFill="1" applyBorder="1" applyAlignment="1">
      <alignment vertical="center"/>
    </xf>
    <xf numFmtId="164" fontId="70" fillId="0" borderId="0" xfId="4" applyNumberFormat="1" applyFont="1" applyFill="1" applyAlignment="1">
      <alignment vertical="center"/>
    </xf>
    <xf numFmtId="0" fontId="70" fillId="0" borderId="0" xfId="10" applyFont="1" applyFill="1" applyBorder="1" applyAlignment="1">
      <alignment vertical="center"/>
    </xf>
    <xf numFmtId="0" fontId="70" fillId="0" borderId="0" xfId="10" applyFont="1" applyFill="1" applyBorder="1"/>
    <xf numFmtId="0" fontId="98" fillId="0" borderId="0" xfId="132" applyFont="1" applyFill="1" applyAlignment="1">
      <alignment vertical="center"/>
    </xf>
    <xf numFmtId="0" fontId="70" fillId="0" borderId="0" xfId="132" applyFont="1" applyFill="1" applyBorder="1" applyAlignment="1">
      <alignment vertical="center"/>
    </xf>
    <xf numFmtId="0" fontId="81" fillId="0" borderId="0" xfId="7" applyFont="1" applyFill="1" applyAlignment="1">
      <alignment horizontal="left" wrapText="1"/>
    </xf>
    <xf numFmtId="0" fontId="46" fillId="0" borderId="8" xfId="6" applyFont="1" applyFill="1" applyBorder="1" applyAlignment="1">
      <alignment horizontal="center" vertical="center" wrapText="1"/>
    </xf>
    <xf numFmtId="0" fontId="46" fillId="0" borderId="16" xfId="6" applyFont="1" applyFill="1" applyBorder="1" applyAlignment="1">
      <alignment horizontal="center" vertical="center" wrapText="1"/>
    </xf>
    <xf numFmtId="0" fontId="46" fillId="0" borderId="2" xfId="6" applyFont="1" applyFill="1" applyBorder="1" applyAlignment="1">
      <alignment horizontal="center" vertical="center" wrapText="1"/>
    </xf>
    <xf numFmtId="0" fontId="46" fillId="0" borderId="13" xfId="6" applyFont="1" applyFill="1" applyBorder="1" applyAlignment="1">
      <alignment horizontal="center" vertical="center" wrapText="1"/>
    </xf>
    <xf numFmtId="0" fontId="46" fillId="0" borderId="15" xfId="6" applyFont="1" applyFill="1" applyBorder="1" applyAlignment="1">
      <alignment horizontal="center" vertical="center" wrapText="1"/>
    </xf>
    <xf numFmtId="0" fontId="46" fillId="0" borderId="2" xfId="6" applyFont="1" applyFill="1" applyBorder="1" applyAlignment="1">
      <alignment horizontal="center" vertical="center"/>
    </xf>
    <xf numFmtId="0" fontId="46" fillId="0" borderId="13" xfId="6" applyFont="1" applyFill="1" applyBorder="1" applyAlignment="1">
      <alignment horizontal="center" vertical="center"/>
    </xf>
    <xf numFmtId="0" fontId="70" fillId="0" borderId="0" xfId="7" applyFont="1" applyFill="1" applyAlignment="1">
      <alignment horizontal="left" wrapText="1"/>
    </xf>
    <xf numFmtId="0" fontId="46" fillId="0" borderId="7" xfId="11" applyFont="1" applyBorder="1" applyAlignment="1">
      <alignment horizontal="right" vertical="center"/>
    </xf>
    <xf numFmtId="0" fontId="46" fillId="0" borderId="0" xfId="11" applyFont="1" applyAlignment="1">
      <alignment horizontal="left" vertical="center" wrapText="1"/>
    </xf>
    <xf numFmtId="2" fontId="46" fillId="0" borderId="5" xfId="11" applyNumberFormat="1" applyFont="1" applyBorder="1" applyAlignment="1">
      <alignment horizontal="right" vertical="center"/>
    </xf>
    <xf numFmtId="2" fontId="46" fillId="0" borderId="5" xfId="11" applyNumberFormat="1" applyFont="1" applyFill="1" applyBorder="1" applyAlignment="1">
      <alignment horizontal="right" vertical="center"/>
    </xf>
    <xf numFmtId="0" fontId="84" fillId="0" borderId="0" xfId="6" applyFont="1" applyFill="1" applyBorder="1" applyAlignment="1">
      <alignment horizontal="center" vertical="center"/>
    </xf>
    <xf numFmtId="0" fontId="46" fillId="0" borderId="0" xfId="7" applyFont="1" applyFill="1" applyAlignment="1">
      <alignment horizontal="left" vertical="center" wrapText="1"/>
    </xf>
    <xf numFmtId="0" fontId="46" fillId="0" borderId="15" xfId="10" applyFont="1" applyFill="1" applyBorder="1" applyAlignment="1">
      <alignment horizontal="center" vertical="center" wrapText="1"/>
    </xf>
    <xf numFmtId="0" fontId="46" fillId="0" borderId="15" xfId="10" applyFont="1" applyFill="1" applyBorder="1" applyAlignment="1">
      <alignment horizontal="center" vertical="center"/>
    </xf>
    <xf numFmtId="0" fontId="46" fillId="0" borderId="1" xfId="10" applyFont="1" applyFill="1" applyBorder="1" applyAlignment="1">
      <alignment horizontal="center" vertical="center" wrapText="1"/>
    </xf>
    <xf numFmtId="0" fontId="46" fillId="0" borderId="1" xfId="1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/>
    </xf>
    <xf numFmtId="0" fontId="46" fillId="0" borderId="13" xfId="10" applyFont="1" applyFill="1" applyBorder="1" applyAlignment="1">
      <alignment horizontal="center" vertical="center"/>
    </xf>
    <xf numFmtId="0" fontId="46" fillId="0" borderId="8" xfId="8" applyFont="1" applyFill="1" applyBorder="1" applyAlignment="1" applyProtection="1">
      <alignment horizontal="center" vertical="center" wrapText="1"/>
      <protection locked="0"/>
    </xf>
    <xf numFmtId="0" fontId="46" fillId="0" borderId="16" xfId="8" applyFont="1" applyFill="1" applyBorder="1" applyAlignment="1" applyProtection="1">
      <alignment horizontal="center" vertical="center" wrapText="1"/>
      <protection locked="0"/>
    </xf>
    <xf numFmtId="0" fontId="46" fillId="0" borderId="6" xfId="8" applyFont="1" applyFill="1" applyBorder="1" applyAlignment="1" applyProtection="1">
      <alignment horizontal="center" vertical="center" wrapText="1"/>
      <protection locked="0"/>
    </xf>
    <xf numFmtId="0" fontId="46" fillId="0" borderId="9" xfId="8" applyFont="1" applyFill="1" applyBorder="1" applyAlignment="1" applyProtection="1">
      <alignment horizontal="center" vertical="center" wrapText="1"/>
      <protection locked="0"/>
    </xf>
    <xf numFmtId="0" fontId="46" fillId="0" borderId="10" xfId="8" applyFont="1" applyFill="1" applyBorder="1" applyAlignment="1" applyProtection="1">
      <alignment horizontal="center" vertical="center" wrapText="1"/>
      <protection locked="0"/>
    </xf>
    <xf numFmtId="0" fontId="46" fillId="0" borderId="11" xfId="8" applyFont="1" applyFill="1" applyBorder="1" applyAlignment="1" applyProtection="1">
      <alignment horizontal="center" vertical="center" wrapText="1"/>
      <protection locked="0"/>
    </xf>
    <xf numFmtId="0" fontId="46" fillId="0" borderId="2" xfId="8" applyFont="1" applyFill="1" applyBorder="1" applyAlignment="1" applyProtection="1">
      <alignment horizontal="center" vertical="center" wrapText="1"/>
      <protection locked="0"/>
    </xf>
    <xf numFmtId="0" fontId="46" fillId="0" borderId="13" xfId="8" applyFont="1" applyFill="1" applyBorder="1" applyAlignment="1" applyProtection="1">
      <alignment horizontal="center" vertical="center" wrapText="1"/>
      <protection locked="0"/>
    </xf>
    <xf numFmtId="0" fontId="46" fillId="0" borderId="15" xfId="8" applyFont="1" applyFill="1" applyBorder="1" applyAlignment="1" applyProtection="1">
      <alignment horizontal="center" vertical="center" wrapText="1"/>
      <protection locked="0"/>
    </xf>
    <xf numFmtId="0" fontId="46" fillId="0" borderId="0" xfId="7" applyFont="1" applyFill="1" applyBorder="1" applyAlignment="1">
      <alignment horizontal="left" vertical="center" wrapText="1"/>
    </xf>
    <xf numFmtId="0" fontId="46" fillId="0" borderId="8" xfId="8" applyFont="1" applyFill="1" applyBorder="1" applyAlignment="1">
      <alignment horizontal="center" vertical="center" wrapText="1"/>
    </xf>
    <xf numFmtId="0" fontId="46" fillId="0" borderId="16" xfId="8" applyFont="1" applyFill="1" applyBorder="1" applyAlignment="1">
      <alignment horizontal="center" vertical="center" wrapText="1"/>
    </xf>
    <xf numFmtId="0" fontId="46" fillId="0" borderId="6" xfId="8" applyFont="1" applyFill="1" applyBorder="1" applyAlignment="1">
      <alignment horizontal="center" vertical="center" wrapText="1"/>
    </xf>
    <xf numFmtId="0" fontId="46" fillId="0" borderId="9" xfId="8" applyFont="1" applyFill="1" applyBorder="1" applyAlignment="1">
      <alignment horizontal="center" vertical="center" wrapText="1"/>
    </xf>
    <xf numFmtId="0" fontId="46" fillId="0" borderId="31" xfId="8" applyFont="1" applyFill="1" applyBorder="1" applyAlignment="1">
      <alignment horizontal="center" vertical="center" wrapText="1"/>
    </xf>
    <xf numFmtId="0" fontId="46" fillId="0" borderId="32" xfId="8" applyFont="1" applyFill="1" applyBorder="1" applyAlignment="1">
      <alignment horizontal="center" vertical="center" wrapText="1"/>
    </xf>
    <xf numFmtId="2" fontId="46" fillId="0" borderId="17" xfId="8" applyNumberFormat="1" applyFont="1" applyFill="1" applyBorder="1" applyAlignment="1">
      <alignment horizontal="center" vertical="center" wrapText="1"/>
    </xf>
    <xf numFmtId="2" fontId="46" fillId="0" borderId="18" xfId="8" applyNumberFormat="1" applyFont="1" applyFill="1" applyBorder="1" applyAlignment="1">
      <alignment horizontal="center" vertical="center" wrapText="1"/>
    </xf>
    <xf numFmtId="164" fontId="46" fillId="0" borderId="10" xfId="8" applyNumberFormat="1" applyFont="1" applyFill="1" applyBorder="1" applyAlignment="1">
      <alignment horizontal="center" vertical="center" wrapText="1"/>
    </xf>
    <xf numFmtId="164" fontId="46" fillId="0" borderId="11" xfId="8" applyNumberFormat="1" applyFont="1" applyFill="1" applyBorder="1" applyAlignment="1">
      <alignment horizontal="center" vertical="center" wrapText="1"/>
    </xf>
    <xf numFmtId="0" fontId="46" fillId="0" borderId="8" xfId="4" applyFont="1" applyFill="1" applyBorder="1" applyAlignment="1">
      <alignment horizontal="center" vertical="center" wrapText="1"/>
    </xf>
    <xf numFmtId="0" fontId="46" fillId="0" borderId="4" xfId="4" applyFont="1" applyFill="1" applyBorder="1" applyAlignment="1">
      <alignment horizontal="center" vertical="center"/>
    </xf>
    <xf numFmtId="0" fontId="46" fillId="0" borderId="16" xfId="4" applyFont="1" applyFill="1" applyBorder="1" applyAlignment="1">
      <alignment horizontal="center" vertical="center"/>
    </xf>
    <xf numFmtId="0" fontId="46" fillId="0" borderId="6" xfId="4" applyFont="1" applyFill="1" applyBorder="1" applyAlignment="1">
      <alignment horizontal="center" vertical="center" wrapText="1"/>
    </xf>
    <xf numFmtId="0" fontId="46" fillId="0" borderId="5" xfId="4" applyFont="1" applyFill="1" applyBorder="1" applyAlignment="1">
      <alignment horizontal="center" vertical="center"/>
    </xf>
    <xf numFmtId="0" fontId="46" fillId="0" borderId="9" xfId="4" applyFont="1" applyFill="1" applyBorder="1" applyAlignment="1">
      <alignment horizontal="center" vertical="center"/>
    </xf>
    <xf numFmtId="0" fontId="46" fillId="0" borderId="2" xfId="4" applyFont="1" applyFill="1" applyBorder="1" applyAlignment="1">
      <alignment horizontal="center" vertical="center" wrapText="1"/>
    </xf>
    <xf numFmtId="0" fontId="46" fillId="0" borderId="13" xfId="4" applyFont="1" applyFill="1" applyBorder="1" applyAlignment="1">
      <alignment horizontal="center" vertical="center" wrapText="1"/>
    </xf>
    <xf numFmtId="0" fontId="46" fillId="0" borderId="15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2" xfId="4" applyFont="1" applyFill="1" applyBorder="1" applyAlignment="1">
      <alignment horizontal="center" vertical="center"/>
    </xf>
    <xf numFmtId="0" fontId="46" fillId="0" borderId="9" xfId="4" applyFont="1" applyFill="1" applyBorder="1" applyAlignment="1">
      <alignment horizontal="center" vertical="center" wrapText="1"/>
    </xf>
    <xf numFmtId="164" fontId="46" fillId="0" borderId="17" xfId="4" applyNumberFormat="1" applyFont="1" applyFill="1" applyBorder="1" applyAlignment="1">
      <alignment horizontal="center" vertical="center" wrapText="1"/>
    </xf>
    <xf numFmtId="164" fontId="46" fillId="0" borderId="18" xfId="4" applyNumberFormat="1" applyFont="1" applyFill="1" applyBorder="1" applyAlignment="1">
      <alignment horizontal="center" vertical="center" wrapText="1"/>
    </xf>
    <xf numFmtId="0" fontId="46" fillId="0" borderId="10" xfId="4" applyFont="1" applyFill="1" applyBorder="1" applyAlignment="1">
      <alignment horizontal="center" vertical="center" wrapText="1"/>
    </xf>
    <xf numFmtId="0" fontId="46" fillId="0" borderId="11" xfId="4" applyFont="1" applyFill="1" applyBorder="1" applyAlignment="1">
      <alignment horizontal="center" vertical="center" wrapText="1"/>
    </xf>
    <xf numFmtId="0" fontId="45" fillId="0" borderId="0" xfId="4" applyFont="1" applyFill="1" applyBorder="1" applyAlignment="1">
      <alignment horizontal="center" vertical="center"/>
    </xf>
    <xf numFmtId="0" fontId="46" fillId="0" borderId="3" xfId="4" applyFont="1" applyFill="1" applyBorder="1" applyAlignment="1">
      <alignment horizontal="center" vertical="center" wrapText="1"/>
    </xf>
    <xf numFmtId="0" fontId="46" fillId="0" borderId="0" xfId="4" applyFont="1" applyFill="1" applyBorder="1" applyAlignment="1">
      <alignment horizontal="center" vertical="center" wrapText="1"/>
    </xf>
    <xf numFmtId="0" fontId="46" fillId="0" borderId="12" xfId="4" applyFont="1" applyFill="1" applyBorder="1" applyAlignment="1">
      <alignment horizontal="center" vertical="center" wrapText="1"/>
    </xf>
    <xf numFmtId="0" fontId="46" fillId="0" borderId="5" xfId="4" applyFont="1" applyFill="1" applyBorder="1" applyAlignment="1">
      <alignment horizontal="center" vertical="center" wrapText="1"/>
    </xf>
    <xf numFmtId="0" fontId="46" fillId="0" borderId="4" xfId="4" applyFont="1" applyFill="1" applyBorder="1" applyAlignment="1">
      <alignment horizontal="center" vertical="center" wrapText="1"/>
    </xf>
    <xf numFmtId="0" fontId="46" fillId="0" borderId="16" xfId="4" applyFont="1" applyFill="1" applyBorder="1" applyAlignment="1">
      <alignment horizontal="center" vertical="center" wrapText="1"/>
    </xf>
    <xf numFmtId="0" fontId="46" fillId="0" borderId="13" xfId="4" applyFont="1" applyFill="1" applyBorder="1" applyAlignment="1">
      <alignment horizontal="center" vertical="center"/>
    </xf>
    <xf numFmtId="0" fontId="70" fillId="0" borderId="0" xfId="4" applyFont="1" applyFill="1" applyBorder="1" applyAlignment="1">
      <alignment horizontal="left" vertical="center" wrapText="1"/>
    </xf>
    <xf numFmtId="0" fontId="46" fillId="0" borderId="0" xfId="4" applyFont="1" applyFill="1" applyBorder="1" applyAlignment="1">
      <alignment horizontal="left" vertical="center" wrapText="1"/>
    </xf>
    <xf numFmtId="0" fontId="46" fillId="0" borderId="7" xfId="4" applyFont="1" applyFill="1" applyBorder="1" applyAlignment="1">
      <alignment horizontal="center" vertical="center" wrapText="1"/>
    </xf>
    <xf numFmtId="164" fontId="45" fillId="0" borderId="0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6" fillId="0" borderId="8" xfId="20" applyFont="1" applyFill="1" applyBorder="1" applyAlignment="1">
      <alignment horizontal="center" vertical="center" wrapText="1"/>
    </xf>
    <xf numFmtId="0" fontId="46" fillId="0" borderId="4" xfId="20" applyFont="1" applyFill="1" applyBorder="1" applyAlignment="1">
      <alignment horizontal="center" vertical="center" wrapText="1"/>
    </xf>
    <xf numFmtId="0" fontId="46" fillId="0" borderId="16" xfId="20" applyFont="1" applyFill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/>
    </xf>
    <xf numFmtId="0" fontId="46" fillId="0" borderId="2" xfId="20" applyFont="1" applyFill="1" applyBorder="1" applyAlignment="1">
      <alignment horizontal="center" vertical="center"/>
    </xf>
    <xf numFmtId="164" fontId="46" fillId="0" borderId="1" xfId="20" applyNumberFormat="1" applyFont="1" applyFill="1" applyBorder="1" applyAlignment="1">
      <alignment horizontal="center" vertical="center" wrapText="1"/>
    </xf>
    <xf numFmtId="164" fontId="46" fillId="0" borderId="8" xfId="4" applyNumberFormat="1" applyFont="1" applyFill="1" applyBorder="1" applyAlignment="1">
      <alignment horizontal="center" vertical="center" wrapText="1"/>
    </xf>
    <xf numFmtId="164" fontId="46" fillId="0" borderId="4" xfId="4" applyNumberFormat="1" applyFont="1" applyFill="1" applyBorder="1" applyAlignment="1">
      <alignment horizontal="center" vertical="center" wrapText="1"/>
    </xf>
    <xf numFmtId="164" fontId="46" fillId="0" borderId="16" xfId="4" applyNumberFormat="1" applyFont="1" applyFill="1" applyBorder="1" applyAlignment="1">
      <alignment horizontal="center" vertical="center" wrapText="1"/>
    </xf>
    <xf numFmtId="1" fontId="46" fillId="0" borderId="6" xfId="4" applyNumberFormat="1" applyFont="1" applyFill="1" applyBorder="1" applyAlignment="1">
      <alignment horizontal="center" vertical="center" wrapText="1"/>
    </xf>
    <xf numFmtId="1" fontId="46" fillId="0" borderId="5" xfId="4" applyNumberFormat="1" applyFont="1" applyFill="1" applyBorder="1" applyAlignment="1">
      <alignment horizontal="center" vertical="center" wrapText="1"/>
    </xf>
    <xf numFmtId="1" fontId="46" fillId="0" borderId="9" xfId="4" applyNumberFormat="1" applyFont="1" applyFill="1" applyBorder="1" applyAlignment="1">
      <alignment horizontal="center" vertical="center" wrapText="1"/>
    </xf>
    <xf numFmtId="1" fontId="46" fillId="0" borderId="10" xfId="4" applyNumberFormat="1" applyFont="1" applyFill="1" applyBorder="1" applyAlignment="1">
      <alignment horizontal="center" vertical="center" wrapText="1"/>
    </xf>
    <xf numFmtId="1" fontId="46" fillId="0" borderId="8" xfId="4" applyNumberFormat="1" applyFont="1" applyFill="1" applyBorder="1" applyAlignment="1">
      <alignment horizontal="center" vertical="center" wrapText="1"/>
    </xf>
    <xf numFmtId="1" fontId="46" fillId="0" borderId="7" xfId="4" applyNumberFormat="1" applyFont="1" applyFill="1" applyBorder="1" applyAlignment="1">
      <alignment horizontal="center" vertical="center" wrapText="1"/>
    </xf>
    <xf numFmtId="1" fontId="46" fillId="0" borderId="4" xfId="4" applyNumberFormat="1" applyFont="1" applyFill="1" applyBorder="1" applyAlignment="1">
      <alignment horizontal="center" vertical="center" wrapText="1"/>
    </xf>
    <xf numFmtId="164" fontId="46" fillId="0" borderId="2" xfId="4" applyNumberFormat="1" applyFont="1" applyFill="1" applyBorder="1" applyAlignment="1">
      <alignment horizontal="center" vertical="center"/>
    </xf>
    <xf numFmtId="164" fontId="46" fillId="0" borderId="13" xfId="4" applyNumberFormat="1" applyFont="1" applyFill="1" applyBorder="1" applyAlignment="1">
      <alignment horizontal="center" vertical="center"/>
    </xf>
    <xf numFmtId="164" fontId="46" fillId="0" borderId="15" xfId="4" applyNumberFormat="1" applyFont="1" applyFill="1" applyBorder="1" applyAlignment="1">
      <alignment horizontal="center" vertical="center"/>
    </xf>
    <xf numFmtId="1" fontId="46" fillId="0" borderId="1" xfId="4" applyNumberFormat="1" applyFont="1" applyFill="1" applyBorder="1" applyAlignment="1">
      <alignment horizontal="center" vertical="center" wrapText="1"/>
    </xf>
    <xf numFmtId="0" fontId="46" fillId="0" borderId="0" xfId="20" applyFont="1" applyFill="1" applyAlignment="1">
      <alignment horizontal="left" vertical="center" wrapText="1"/>
    </xf>
    <xf numFmtId="0" fontId="70" fillId="0" borderId="0" xfId="20" applyFont="1" applyFill="1" applyAlignment="1">
      <alignment horizontal="left" vertical="center" wrapText="1"/>
    </xf>
    <xf numFmtId="0" fontId="46" fillId="0" borderId="10" xfId="20" applyFont="1" applyFill="1" applyBorder="1" applyAlignment="1">
      <alignment horizontal="center" vertical="center" wrapText="1"/>
    </xf>
    <xf numFmtId="0" fontId="46" fillId="0" borderId="11" xfId="20" applyFont="1" applyFill="1" applyBorder="1" applyAlignment="1">
      <alignment horizontal="center" vertical="center" wrapText="1"/>
    </xf>
    <xf numFmtId="0" fontId="46" fillId="0" borderId="6" xfId="20" applyFont="1" applyFill="1" applyBorder="1" applyAlignment="1">
      <alignment horizontal="center" vertical="center" wrapText="1"/>
    </xf>
    <xf numFmtId="0" fontId="46" fillId="0" borderId="9" xfId="20" applyFont="1" applyFill="1" applyBorder="1" applyAlignment="1">
      <alignment horizontal="center" vertical="center" wrapText="1"/>
    </xf>
    <xf numFmtId="0" fontId="46" fillId="0" borderId="13" xfId="20" applyFont="1" applyFill="1" applyBorder="1" applyAlignment="1">
      <alignment horizontal="center" vertical="center"/>
    </xf>
    <xf numFmtId="0" fontId="46" fillId="0" borderId="15" xfId="20" applyFont="1" applyFill="1" applyBorder="1" applyAlignment="1">
      <alignment horizontal="center" vertical="center"/>
    </xf>
    <xf numFmtId="0" fontId="46" fillId="0" borderId="8" xfId="10" applyFont="1" applyFill="1" applyBorder="1" applyAlignment="1">
      <alignment horizontal="center" vertical="center" wrapText="1"/>
    </xf>
    <xf numFmtId="0" fontId="46" fillId="0" borderId="4" xfId="10" applyFont="1" applyFill="1" applyBorder="1" applyAlignment="1">
      <alignment horizontal="center" vertical="center" wrapText="1"/>
    </xf>
    <xf numFmtId="0" fontId="46" fillId="0" borderId="16" xfId="10" applyFont="1" applyFill="1" applyBorder="1" applyAlignment="1">
      <alignment horizontal="center" vertical="center" wrapText="1"/>
    </xf>
    <xf numFmtId="0" fontId="46" fillId="0" borderId="44" xfId="10" applyFont="1" applyFill="1" applyBorder="1" applyAlignment="1">
      <alignment horizontal="center" vertical="center"/>
    </xf>
    <xf numFmtId="0" fontId="46" fillId="0" borderId="42" xfId="10" applyFont="1" applyFill="1" applyBorder="1" applyAlignment="1">
      <alignment horizontal="center" vertical="center"/>
    </xf>
    <xf numFmtId="0" fontId="46" fillId="0" borderId="3" xfId="132" applyFont="1" applyFill="1" applyBorder="1" applyAlignment="1">
      <alignment horizontal="center" vertical="center"/>
    </xf>
  </cellXfs>
  <cellStyles count="204">
    <cellStyle name="20% - Accent1" xfId="26"/>
    <cellStyle name="20% - Accent2" xfId="27"/>
    <cellStyle name="20% - Accent3" xfId="28"/>
    <cellStyle name="20% - Accent4" xfId="29"/>
    <cellStyle name="20% - Accent5" xfId="30"/>
    <cellStyle name="20% - Accent6" xfId="31"/>
    <cellStyle name="20% — akcent 1" xfId="92" builtinId="30" customBuiltin="1"/>
    <cellStyle name="20% — akcent 1 2" xfId="119"/>
    <cellStyle name="20% — akcent 1 2 2" xfId="167"/>
    <cellStyle name="20% — akcent 1 3" xfId="153"/>
    <cellStyle name="20% — akcent 2" xfId="96" builtinId="34" customBuiltin="1"/>
    <cellStyle name="20% — akcent 2 2" xfId="121"/>
    <cellStyle name="20% — akcent 2 2 2" xfId="169"/>
    <cellStyle name="20% — akcent 2 3" xfId="155"/>
    <cellStyle name="20% — akcent 3" xfId="100" builtinId="38" customBuiltin="1"/>
    <cellStyle name="20% — akcent 3 2" xfId="123"/>
    <cellStyle name="20% — akcent 3 2 2" xfId="171"/>
    <cellStyle name="20% — akcent 3 3" xfId="157"/>
    <cellStyle name="20% — akcent 4" xfId="104" builtinId="42" customBuiltin="1"/>
    <cellStyle name="20% — akcent 4 2" xfId="125"/>
    <cellStyle name="20% — akcent 4 2 2" xfId="173"/>
    <cellStyle name="20% — akcent 4 3" xfId="159"/>
    <cellStyle name="20% — akcent 5" xfId="108" builtinId="46" customBuiltin="1"/>
    <cellStyle name="20% — akcent 5 2" xfId="127"/>
    <cellStyle name="20% — akcent 5 2 2" xfId="175"/>
    <cellStyle name="20% — akcent 5 3" xfId="161"/>
    <cellStyle name="20% — akcent 6" xfId="112" builtinId="50" customBuiltin="1"/>
    <cellStyle name="20% — akcent 6 2" xfId="129"/>
    <cellStyle name="20% — akcent 6 2 2" xfId="177"/>
    <cellStyle name="20% — akcent 6 3" xfId="163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— akcent 1" xfId="93" builtinId="31" customBuiltin="1"/>
    <cellStyle name="40% — akcent 1 2" xfId="120"/>
    <cellStyle name="40% — akcent 1 2 2" xfId="168"/>
    <cellStyle name="40% — akcent 1 3" xfId="154"/>
    <cellStyle name="40% — akcent 2" xfId="97" builtinId="35" customBuiltin="1"/>
    <cellStyle name="40% — akcent 2 2" xfId="122"/>
    <cellStyle name="40% — akcent 2 2 2" xfId="170"/>
    <cellStyle name="40% — akcent 2 3" xfId="156"/>
    <cellStyle name="40% — akcent 3" xfId="101" builtinId="39" customBuiltin="1"/>
    <cellStyle name="40% — akcent 3 2" xfId="124"/>
    <cellStyle name="40% — akcent 3 2 2" xfId="172"/>
    <cellStyle name="40% — akcent 3 3" xfId="158"/>
    <cellStyle name="40% — akcent 4" xfId="105" builtinId="43" customBuiltin="1"/>
    <cellStyle name="40% — akcent 4 2" xfId="126"/>
    <cellStyle name="40% — akcent 4 2 2" xfId="174"/>
    <cellStyle name="40% — akcent 4 3" xfId="160"/>
    <cellStyle name="40% — akcent 5" xfId="109" builtinId="47" customBuiltin="1"/>
    <cellStyle name="40% — akcent 5 2" xfId="128"/>
    <cellStyle name="40% — akcent 5 2 2" xfId="176"/>
    <cellStyle name="40% — akcent 5 3" xfId="162"/>
    <cellStyle name="40% — akcent 6" xfId="113" builtinId="51" customBuiltin="1"/>
    <cellStyle name="40% — akcent 6 2" xfId="130"/>
    <cellStyle name="40% — akcent 6 2 2" xfId="178"/>
    <cellStyle name="40% — akcent 6 3" xfId="164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— akcent 1" xfId="94" builtinId="32" customBuiltin="1"/>
    <cellStyle name="60% — akcent 2" xfId="98" builtinId="36" customBuiltin="1"/>
    <cellStyle name="60% — akcent 3" xfId="102" builtinId="40" customBuiltin="1"/>
    <cellStyle name="60% — akcent 4" xfId="106" builtinId="44" customBuiltin="1"/>
    <cellStyle name="60% — akcent 5" xfId="110" builtinId="48" customBuiltin="1"/>
    <cellStyle name="60% — akcent 6" xfId="114" builtinId="52" customBuiltin="1"/>
    <cellStyle name="Accent1" xfId="44"/>
    <cellStyle name="Accent2" xfId="45"/>
    <cellStyle name="Accent3" xfId="46"/>
    <cellStyle name="Accent4" xfId="47"/>
    <cellStyle name="Accent5" xfId="48"/>
    <cellStyle name="Accent6" xfId="49"/>
    <cellStyle name="Akcent 1" xfId="91" builtinId="29" customBuiltin="1"/>
    <cellStyle name="Akcent 2" xfId="95" builtinId="33" customBuiltin="1"/>
    <cellStyle name="Akcent 3" xfId="99" builtinId="37" customBuiltin="1"/>
    <cellStyle name="Akcent 4" xfId="103" builtinId="41" customBuiltin="1"/>
    <cellStyle name="Akcent 5" xfId="107" builtinId="45" customBuiltin="1"/>
    <cellStyle name="Akcent 6" xfId="111" builtinId="49" customBuiltin="1"/>
    <cellStyle name="Bad" xfId="50"/>
    <cellStyle name="Calculation" xfId="51"/>
    <cellStyle name="Check Cell" xfId="52"/>
    <cellStyle name="Dane wejściowe" xfId="83" builtinId="20" customBuiltin="1"/>
    <cellStyle name="Dane wyjściowe" xfId="84" builtinId="21" customBuiltin="1"/>
    <cellStyle name="Dobry" xfId="80" builtinId="26" customBuiltin="1"/>
    <cellStyle name="Dziesiętny 2" xfId="1"/>
    <cellStyle name="Dziesiętny 2 2" xfId="146"/>
    <cellStyle name="Dziesiętny 2 3" xfId="186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Hiperłącze" xfId="136" builtinId="8"/>
    <cellStyle name="Hiperłącze 2" xfId="72"/>
    <cellStyle name="Input" xfId="59"/>
    <cellStyle name="Komórka połączona" xfId="86" builtinId="24" customBuiltin="1"/>
    <cellStyle name="Komórka zaznaczona" xfId="87" builtinId="23" customBuiltin="1"/>
    <cellStyle name="Linked Cell" xfId="60"/>
    <cellStyle name="Nagłówek 1" xfId="76" builtinId="16" customBuiltin="1"/>
    <cellStyle name="Nagłówek 2" xfId="77" builtinId="17" customBuiltin="1"/>
    <cellStyle name="Nagłówek 3" xfId="78" builtinId="18" customBuiltin="1"/>
    <cellStyle name="Nagłówek 4" xfId="79" builtinId="19" customBuiltin="1"/>
    <cellStyle name="Neutral" xfId="61"/>
    <cellStyle name="Neutralny" xfId="82" builtinId="28" customBuiltin="1"/>
    <cellStyle name="Normal_Copy of novcorrna" xfId="2"/>
    <cellStyle name="normální_HSODB" xfId="3"/>
    <cellStyle name="Normalny" xfId="0" builtinId="0"/>
    <cellStyle name="Normalny 10" xfId="70"/>
    <cellStyle name="Normalny 10 2" xfId="151"/>
    <cellStyle name="Normalny 11" xfId="74"/>
    <cellStyle name="Normalny 11 2" xfId="133"/>
    <cellStyle name="Normalny 11 3" xfId="140"/>
    <cellStyle name="Normalny 12" xfId="115"/>
    <cellStyle name="Normalny 12 2" xfId="195"/>
    <cellStyle name="Normalny 13" xfId="117"/>
    <cellStyle name="Normalny 13 2" xfId="141"/>
    <cellStyle name="Normalny 14" xfId="134"/>
    <cellStyle name="Normalny 14 2" xfId="137"/>
    <cellStyle name="Normalny 14 2 2" xfId="142"/>
    <cellStyle name="Normalny 14 2 2 2" xfId="201"/>
    <cellStyle name="Normalny 14 2 3" xfId="182"/>
    <cellStyle name="Normalny 14 2 4" xfId="185"/>
    <cellStyle name="Normalny 14 2 5" xfId="198"/>
    <cellStyle name="Normalny 14 3" xfId="180"/>
    <cellStyle name="Normalny 14 4" xfId="197"/>
    <cellStyle name="Normalny 15" xfId="138"/>
    <cellStyle name="Normalny 15 2" xfId="143"/>
    <cellStyle name="Normalny 15 2 2" xfId="203"/>
    <cellStyle name="Normalny 15 3" xfId="145"/>
    <cellStyle name="Normalny 15 4" xfId="183"/>
    <cellStyle name="Normalny 15 5" xfId="184"/>
    <cellStyle name="Normalny 15 6" xfId="200"/>
    <cellStyle name="Normalny 2" xfId="4"/>
    <cellStyle name="Normalny 2 2" xfId="10"/>
    <cellStyle name="Normalny 2 3" xfId="13"/>
    <cellStyle name="Normalny 2 4" xfId="14"/>
    <cellStyle name="Normalny 2 5" xfId="139"/>
    <cellStyle name="Normalny 3" xfId="5"/>
    <cellStyle name="Normalny 3 2" xfId="15"/>
    <cellStyle name="Normalny 4" xfId="16"/>
    <cellStyle name="Normalny 5" xfId="12"/>
    <cellStyle name="Normalny 6" xfId="19"/>
    <cellStyle name="Normalny 6 2" xfId="22"/>
    <cellStyle name="Normalny 6 2 2" xfId="67"/>
    <cellStyle name="Normalny 6 2 2 2" xfId="150"/>
    <cellStyle name="Normalny 6 2 2 2 2" xfId="192"/>
    <cellStyle name="Normalny 6 2 2 3" xfId="190"/>
    <cellStyle name="Normalny 6 2 3" xfId="71"/>
    <cellStyle name="Normalny 6 2 3 2" xfId="131"/>
    <cellStyle name="Normalny 6 2 3 2 2" xfId="135"/>
    <cellStyle name="Normalny 6 2 3 2 2 2" xfId="144"/>
    <cellStyle name="Normalny 6 2 3 2 2 2 2" xfId="202"/>
    <cellStyle name="Normalny 6 2 3 2 2 3" xfId="181"/>
    <cellStyle name="Normalny 6 2 3 2 2 4" xfId="196"/>
    <cellStyle name="Normalny 6 2 3 2 3" xfId="179"/>
    <cellStyle name="Normalny 6 2 3 2 4" xfId="193"/>
    <cellStyle name="Normalny 6 2 3 3" xfId="152"/>
    <cellStyle name="Normalny 6 2 3 4" xfId="191"/>
    <cellStyle name="Normalny 6 2 4" xfId="149"/>
    <cellStyle name="Normalny 6 2 5" xfId="189"/>
    <cellStyle name="Normalny 6 3" xfId="148"/>
    <cellStyle name="Normalny 6 4" xfId="188"/>
    <cellStyle name="Normalny 7" xfId="23"/>
    <cellStyle name="Normalny 8" xfId="68"/>
    <cellStyle name="Normalny 8 2" xfId="199"/>
    <cellStyle name="Normalny 8 3" xfId="194"/>
    <cellStyle name="Normalny 9" xfId="69"/>
    <cellStyle name="Normalny 9 2" xfId="132"/>
    <cellStyle name="Normalny_Arkusz1 2" xfId="21"/>
    <cellStyle name="Normalny_Cd_Przeglmiedzyn_ludność" xfId="11"/>
    <cellStyle name="Normalny_Cd_Przeglmiedzyn2005" xfId="6"/>
    <cellStyle name="Normalny_T12-2002" xfId="73"/>
    <cellStyle name="Normalny_tablice na CD-dział międzynarodowy2007" xfId="7"/>
    <cellStyle name="Normalny_tablice na CD-dział międzynarodowy2007 2" xfId="20"/>
    <cellStyle name="Normalny_tablice na CD-dział międzynarodowy2007_Karina" xfId="8"/>
    <cellStyle name="Note" xfId="62"/>
    <cellStyle name="Obliczenia" xfId="85" builtinId="22" customBuiltin="1"/>
    <cellStyle name="Output" xfId="63"/>
    <cellStyle name="Standard_tablen_neu fertig" xfId="9"/>
    <cellStyle name="Suma" xfId="90" builtinId="25" customBuiltin="1"/>
    <cellStyle name="Tekst objaśnienia" xfId="89" builtinId="53" customBuiltin="1"/>
    <cellStyle name="Tekst ostrzeżenia" xfId="88" builtinId="11" customBuiltin="1"/>
    <cellStyle name="Title" xfId="64"/>
    <cellStyle name="Total" xfId="65"/>
    <cellStyle name="Tytuł" xfId="75" builtinId="15" customBuiltin="1"/>
    <cellStyle name="Uwaga 2" xfId="17"/>
    <cellStyle name="Uwaga 3" xfId="116"/>
    <cellStyle name="Uwaga 3 2" xfId="165"/>
    <cellStyle name="Uwaga 4" xfId="118"/>
    <cellStyle name="Uwaga 4 2" xfId="166"/>
    <cellStyle name="Walutowy 2" xfId="18"/>
    <cellStyle name="Walutowy 2 2" xfId="147"/>
    <cellStyle name="Walutowy 2 3" xfId="187"/>
    <cellStyle name="Warning Text" xfId="66"/>
    <cellStyle name="Zły" xfId="81" builtinId="27" customBuiltin="1"/>
    <cellStyle name="Обычный 13" xfId="24"/>
    <cellStyle name="Обычный 2 2" xfId="25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3"/>
  <sheetViews>
    <sheetView tabSelected="1" workbookViewId="0"/>
  </sheetViews>
  <sheetFormatPr defaultColWidth="9.140625" defaultRowHeight="12.75"/>
  <cols>
    <col min="1" max="1" width="13" style="180" customWidth="1"/>
    <col min="2" max="2" width="9.7109375" style="180" bestFit="1" customWidth="1"/>
    <col min="3" max="16384" width="9.140625" style="180"/>
  </cols>
  <sheetData>
    <row r="2" spans="1:20" ht="15.75">
      <c r="A2" s="178" t="s">
        <v>119</v>
      </c>
      <c r="B2" s="179"/>
      <c r="D2" s="228" t="s">
        <v>120</v>
      </c>
    </row>
    <row r="3" spans="1:20">
      <c r="B3" s="181"/>
      <c r="C3" s="181"/>
      <c r="D3" s="181"/>
      <c r="E3" s="181"/>
      <c r="F3" s="181"/>
      <c r="G3" s="181"/>
      <c r="H3" s="181"/>
      <c r="I3" s="181"/>
      <c r="J3" s="181"/>
      <c r="K3" s="182"/>
    </row>
    <row r="4" spans="1:20" s="49" customFormat="1" ht="13.5" customHeight="1">
      <c r="A4" s="183" t="s">
        <v>210</v>
      </c>
      <c r="B4" s="184" t="s">
        <v>206</v>
      </c>
      <c r="F4" s="183"/>
      <c r="G4" s="136"/>
      <c r="H4" s="185"/>
      <c r="I4" s="183"/>
      <c r="J4" s="183"/>
    </row>
    <row r="5" spans="1:20" s="49" customFormat="1" ht="13.5" customHeight="1">
      <c r="A5" s="183"/>
      <c r="B5" s="184" t="s">
        <v>207</v>
      </c>
      <c r="F5" s="183"/>
      <c r="G5" s="183"/>
      <c r="H5" s="183"/>
      <c r="I5" s="183"/>
      <c r="J5" s="183"/>
    </row>
    <row r="6" spans="1:20" s="49" customFormat="1" ht="13.5" customHeight="1">
      <c r="A6" s="183" t="s">
        <v>211</v>
      </c>
      <c r="B6" s="184" t="s">
        <v>130</v>
      </c>
      <c r="I6" s="183"/>
      <c r="J6" s="183"/>
      <c r="N6" s="184"/>
      <c r="O6" s="183"/>
      <c r="P6" s="183"/>
      <c r="Q6" s="183"/>
      <c r="R6" s="183"/>
      <c r="S6" s="183"/>
      <c r="T6" s="183"/>
    </row>
    <row r="7" spans="1:20" s="49" customFormat="1" ht="13.5" customHeight="1">
      <c r="A7" s="183"/>
      <c r="B7" s="184" t="s">
        <v>131</v>
      </c>
      <c r="I7" s="183"/>
      <c r="J7" s="183"/>
      <c r="N7" s="184"/>
      <c r="O7" s="183"/>
      <c r="P7" s="183"/>
      <c r="Q7" s="183"/>
      <c r="R7" s="183"/>
      <c r="S7" s="183"/>
      <c r="T7" s="183"/>
    </row>
    <row r="8" spans="1:20" s="49" customFormat="1" ht="13.5" customHeight="1">
      <c r="A8" s="183" t="s">
        <v>212</v>
      </c>
      <c r="B8" s="184" t="s">
        <v>208</v>
      </c>
      <c r="I8" s="183"/>
      <c r="J8" s="183"/>
      <c r="Q8" s="183"/>
      <c r="R8" s="183"/>
      <c r="S8" s="183"/>
      <c r="T8" s="183"/>
    </row>
    <row r="9" spans="1:20" s="49" customFormat="1" ht="13.5" customHeight="1">
      <c r="A9" s="183"/>
      <c r="B9" s="184" t="s">
        <v>209</v>
      </c>
      <c r="I9" s="183"/>
      <c r="J9" s="183"/>
      <c r="Q9" s="183"/>
      <c r="R9" s="183"/>
      <c r="S9" s="183"/>
      <c r="T9" s="183"/>
    </row>
    <row r="10" spans="1:20" s="49" customFormat="1" ht="13.5" customHeight="1">
      <c r="A10" s="183" t="s">
        <v>213</v>
      </c>
      <c r="B10" s="184" t="s">
        <v>250</v>
      </c>
      <c r="I10" s="183"/>
      <c r="J10" s="183"/>
      <c r="Q10" s="183"/>
      <c r="R10" s="183"/>
      <c r="S10" s="183"/>
      <c r="T10" s="183"/>
    </row>
    <row r="11" spans="1:20" s="49" customFormat="1" ht="13.5" customHeight="1">
      <c r="A11" s="183"/>
      <c r="B11" s="221" t="s">
        <v>251</v>
      </c>
      <c r="I11" s="183"/>
      <c r="J11" s="183"/>
      <c r="Q11" s="183"/>
      <c r="R11" s="183"/>
      <c r="S11" s="183"/>
      <c r="T11" s="183"/>
    </row>
    <row r="12" spans="1:20" s="49" customFormat="1" ht="13.5" customHeight="1">
      <c r="A12" s="183" t="s">
        <v>214</v>
      </c>
      <c r="B12" s="184" t="s">
        <v>240</v>
      </c>
      <c r="I12" s="183"/>
      <c r="J12" s="183"/>
      <c r="Q12" s="183"/>
      <c r="R12" s="183"/>
      <c r="S12" s="183"/>
      <c r="T12" s="183"/>
    </row>
    <row r="13" spans="1:20" s="49" customFormat="1" ht="13.5" customHeight="1">
      <c r="A13" s="183"/>
      <c r="B13" s="184" t="s">
        <v>241</v>
      </c>
      <c r="I13" s="183"/>
      <c r="J13" s="183"/>
      <c r="Q13" s="183"/>
      <c r="R13" s="183"/>
      <c r="S13" s="183"/>
      <c r="T13" s="183"/>
    </row>
    <row r="14" spans="1:20" s="49" customFormat="1" ht="13.5" customHeight="1">
      <c r="A14" s="183" t="s">
        <v>215</v>
      </c>
      <c r="B14" s="184" t="s">
        <v>238</v>
      </c>
      <c r="I14" s="183"/>
      <c r="J14" s="183"/>
      <c r="Q14" s="183"/>
      <c r="R14" s="183"/>
      <c r="S14" s="183"/>
      <c r="T14" s="183"/>
    </row>
    <row r="15" spans="1:20" s="49" customFormat="1" ht="13.5" customHeight="1">
      <c r="A15" s="183"/>
      <c r="B15" s="184" t="s">
        <v>239</v>
      </c>
      <c r="I15" s="183"/>
      <c r="J15" s="183"/>
      <c r="Q15" s="183"/>
      <c r="R15" s="183"/>
      <c r="S15" s="183"/>
      <c r="T15" s="183"/>
    </row>
    <row r="16" spans="1:20" s="49" customFormat="1" ht="13.5" customHeight="1">
      <c r="A16" s="183" t="s">
        <v>216</v>
      </c>
      <c r="B16" s="184" t="s">
        <v>236</v>
      </c>
      <c r="I16" s="183"/>
      <c r="J16" s="183"/>
      <c r="Q16" s="183"/>
      <c r="R16" s="183"/>
      <c r="S16" s="183"/>
      <c r="T16" s="183"/>
    </row>
    <row r="17" spans="1:20" s="49" customFormat="1" ht="13.5" customHeight="1">
      <c r="A17" s="183"/>
      <c r="B17" s="184" t="s">
        <v>237</v>
      </c>
      <c r="I17" s="183"/>
      <c r="J17" s="183"/>
      <c r="Q17" s="183"/>
      <c r="R17" s="183"/>
      <c r="S17" s="183"/>
      <c r="T17" s="183"/>
    </row>
    <row r="18" spans="1:20" s="49" customFormat="1" ht="13.5" customHeight="1">
      <c r="A18" s="183" t="s">
        <v>217</v>
      </c>
      <c r="B18" s="184" t="s">
        <v>234</v>
      </c>
      <c r="I18" s="183"/>
      <c r="J18" s="183"/>
      <c r="Q18" s="183"/>
      <c r="R18" s="183"/>
      <c r="S18" s="183"/>
      <c r="T18" s="183"/>
    </row>
    <row r="19" spans="1:20" s="49" customFormat="1" ht="13.5" customHeight="1">
      <c r="A19" s="183"/>
      <c r="B19" s="184" t="s">
        <v>235</v>
      </c>
      <c r="I19" s="183"/>
      <c r="J19" s="183"/>
      <c r="Q19" s="183"/>
      <c r="R19" s="183"/>
      <c r="S19" s="183"/>
      <c r="T19" s="183"/>
    </row>
    <row r="20" spans="1:20" s="49" customFormat="1" ht="13.5" customHeight="1">
      <c r="A20" s="183" t="s">
        <v>218</v>
      </c>
      <c r="B20" s="184" t="s">
        <v>232</v>
      </c>
      <c r="I20" s="183"/>
      <c r="J20" s="183"/>
      <c r="Q20" s="183"/>
      <c r="R20" s="183"/>
      <c r="S20" s="183"/>
      <c r="T20" s="183"/>
    </row>
    <row r="21" spans="1:20" s="49" customFormat="1" ht="13.5" customHeight="1">
      <c r="A21" s="183"/>
      <c r="B21" s="184" t="s">
        <v>233</v>
      </c>
      <c r="I21" s="183"/>
      <c r="J21" s="183"/>
      <c r="Q21" s="183"/>
      <c r="R21" s="183"/>
      <c r="S21" s="183"/>
      <c r="T21" s="183"/>
    </row>
    <row r="22" spans="1:20" s="49" customFormat="1" ht="13.5" customHeight="1">
      <c r="A22" s="183" t="s">
        <v>219</v>
      </c>
      <c r="B22" s="184" t="s">
        <v>230</v>
      </c>
      <c r="I22" s="183"/>
      <c r="J22" s="183"/>
      <c r="Q22" s="183"/>
      <c r="R22" s="183"/>
      <c r="S22" s="183"/>
      <c r="T22" s="183"/>
    </row>
    <row r="23" spans="1:20" s="49" customFormat="1" ht="13.5" customHeight="1">
      <c r="A23" s="183"/>
      <c r="B23" s="184" t="s">
        <v>231</v>
      </c>
      <c r="I23" s="183"/>
      <c r="J23" s="183"/>
      <c r="Q23" s="183"/>
      <c r="R23" s="183"/>
      <c r="S23" s="183"/>
      <c r="T23" s="183"/>
    </row>
    <row r="24" spans="1:20" s="49" customFormat="1" ht="13.5" customHeight="1">
      <c r="A24" s="183" t="s">
        <v>220</v>
      </c>
      <c r="B24" s="184" t="s">
        <v>228</v>
      </c>
      <c r="I24" s="183"/>
      <c r="J24" s="183"/>
      <c r="Q24" s="183"/>
      <c r="R24" s="183"/>
      <c r="S24" s="183"/>
      <c r="T24" s="183"/>
    </row>
    <row r="25" spans="1:20" s="49" customFormat="1" ht="13.5" customHeight="1">
      <c r="A25" s="183"/>
      <c r="B25" s="184" t="s">
        <v>229</v>
      </c>
      <c r="I25" s="183"/>
      <c r="J25" s="183"/>
      <c r="Q25" s="183"/>
      <c r="R25" s="183"/>
      <c r="S25" s="183"/>
      <c r="T25" s="183"/>
    </row>
    <row r="26" spans="1:20" s="49" customFormat="1" ht="13.5" customHeight="1">
      <c r="A26" s="183" t="s">
        <v>221</v>
      </c>
      <c r="B26" s="184" t="s">
        <v>226</v>
      </c>
      <c r="I26" s="183"/>
      <c r="J26" s="183"/>
      <c r="Q26" s="183"/>
      <c r="R26" s="183"/>
      <c r="S26" s="183"/>
      <c r="T26" s="183"/>
    </row>
    <row r="27" spans="1:20" s="49" customFormat="1" ht="13.5" customHeight="1">
      <c r="A27" s="183"/>
      <c r="B27" s="184" t="s">
        <v>227</v>
      </c>
      <c r="I27" s="183"/>
      <c r="J27" s="183"/>
      <c r="Q27" s="183"/>
      <c r="R27" s="183"/>
      <c r="S27" s="183"/>
      <c r="T27" s="183"/>
    </row>
    <row r="28" spans="1:20" s="49" customFormat="1" ht="13.5" customHeight="1">
      <c r="A28" s="183" t="s">
        <v>222</v>
      </c>
      <c r="B28" s="184" t="s">
        <v>248</v>
      </c>
      <c r="I28" s="183"/>
      <c r="J28" s="183"/>
      <c r="Q28" s="183"/>
      <c r="R28" s="183"/>
      <c r="S28" s="183"/>
      <c r="T28" s="183"/>
    </row>
    <row r="29" spans="1:20" s="49" customFormat="1" ht="13.5" customHeight="1">
      <c r="A29" s="183"/>
      <c r="B29" s="184" t="s">
        <v>249</v>
      </c>
      <c r="I29" s="183"/>
      <c r="J29" s="183"/>
      <c r="Q29" s="183"/>
      <c r="R29" s="183"/>
      <c r="S29" s="183"/>
      <c r="T29" s="183"/>
    </row>
    <row r="30" spans="1:20" s="49" customFormat="1" ht="13.5" customHeight="1">
      <c r="A30" s="183" t="s">
        <v>223</v>
      </c>
      <c r="B30" s="184" t="s">
        <v>224</v>
      </c>
      <c r="I30" s="183"/>
      <c r="J30" s="183"/>
      <c r="Q30" s="183"/>
      <c r="R30" s="183"/>
      <c r="S30" s="183"/>
      <c r="T30" s="183"/>
    </row>
    <row r="31" spans="1:20" s="49" customFormat="1" ht="13.5" customHeight="1">
      <c r="A31" s="183"/>
      <c r="B31" s="184" t="s">
        <v>225</v>
      </c>
      <c r="I31" s="183"/>
      <c r="J31" s="183"/>
      <c r="Q31" s="185"/>
      <c r="R31" s="183"/>
      <c r="S31" s="183"/>
      <c r="T31" s="183"/>
    </row>
    <row r="32" spans="1:20" s="49" customFormat="1" ht="13.5" customHeight="1">
      <c r="A32" s="180"/>
      <c r="B32" s="180"/>
      <c r="C32" s="180"/>
      <c r="D32" s="180"/>
      <c r="E32" s="180"/>
      <c r="I32" s="183"/>
      <c r="J32" s="183"/>
      <c r="N32" s="184"/>
      <c r="O32" s="183"/>
      <c r="P32" s="183"/>
      <c r="Q32" s="183"/>
      <c r="R32" s="183"/>
      <c r="S32" s="183"/>
      <c r="T32" s="183"/>
    </row>
    <row r="33" spans="1:20" s="49" customFormat="1" ht="13.5" customHeight="1">
      <c r="A33" s="180"/>
      <c r="B33" s="180"/>
      <c r="C33" s="180"/>
      <c r="D33" s="180"/>
      <c r="E33" s="180"/>
      <c r="I33" s="183"/>
      <c r="J33" s="183"/>
      <c r="N33" s="184"/>
      <c r="O33" s="183"/>
      <c r="P33" s="183"/>
      <c r="Q33" s="183"/>
      <c r="R33" s="183"/>
      <c r="S33" s="183"/>
      <c r="T33" s="183"/>
    </row>
  </sheetData>
  <hyperlinks>
    <hyperlink ref="B8" location="'tabl.3 (225)'!A1" display="Ludność według wieku w krajach europejskich "/>
    <hyperlink ref="B9" location="'tabl.3 (225)'!A1" display="Population by age in european countries"/>
    <hyperlink ref="B6" location="'tabl.2 (224)'!A1" display="Przyrost/ubytek rzeczywisty ludności - w procentach"/>
    <hyperlink ref="B7" location="'tabl.2 (224)'!A1" display="Population increase/decrease in percent"/>
    <hyperlink ref="B10" location="'tabl.4 (226)'!A1" display="Podstawowe dane demograficzne - Polska na tle Unii Europejskiej "/>
    <hyperlink ref="B11" location="'tabl.4 (226)'!A1" display="Main demographic data - Poland against a background of European Union "/>
    <hyperlink ref="B12" location="'tabl.5 (227)'!A1" display="Ruch naturalny ludności"/>
    <hyperlink ref="B13" location="'tabl.5 (227)'!A1" display="Vital statistics of population"/>
    <hyperlink ref="B14" location="'tabl.6 (228)'!A1" display="Małżeństwa i rozwody"/>
    <hyperlink ref="B15" location="'tabl.6 (228)'!A1" display="Marriages and divorces"/>
    <hyperlink ref="B16" location="'tabl.7 (229) '!A1" display="Urodzenia"/>
    <hyperlink ref="B17" location="'tabl.7 (229) '!A1" display="Births"/>
    <hyperlink ref="B18" location="'tabl.8 (230)'!A1" display="Urodzenia żywe według kolejności urodzinia dziecka"/>
    <hyperlink ref="B19" location="'tabl.8 (230)'!A1" display="Live births by birth order"/>
    <hyperlink ref="B20" location="'tabl.9 (231)'!A1" display="Płodność kobiet i współczynniki reprodukcji ludności "/>
    <hyperlink ref="B21" location="'tabl.9 (231)'!A1" display="Female fertility and reproduction rates of population"/>
    <hyperlink ref="B22" location="'tabl.10 (232)'!A1" display="Współczynniki zgonów według płci i weku zmarłych "/>
    <hyperlink ref="B23" location="'tabl.10 (232)'!A1" display="Death rates by sex and age of deceased"/>
    <hyperlink ref="B24" location="'tabl.11 (233)'!A1" display="Zgony według płci i przyczyn zgonów"/>
    <hyperlink ref="B25" location="'tabl.11 (233)'!A1" display="Deaths by sex and causes"/>
    <hyperlink ref="B26" location="'tabl.12 (234)'!A1" display="Umieralność niemowląt"/>
    <hyperlink ref="B27" location="'tabl.12 (234)'!A1" display="Infant mortality "/>
    <hyperlink ref="B28" location="'tabl.13 (235)'!A1" display="Przeciętne dlasze trwanie życia w wybranych krajach "/>
    <hyperlink ref="B29" location="'tabl.13 (235)'!A1" display="Life expectancy in selected countries"/>
    <hyperlink ref="B30" location="'tabl.14 (236)'!A1" display="Migracje zagraniczne "/>
    <hyperlink ref="B31" location="'tabl.14 (236)'!A1" display="International migration "/>
    <hyperlink ref="B4" location="'tabl.1 (223)'!A1" display="Ludność w niektórych krajach"/>
    <hyperlink ref="B5" location="'tabl.1 (223)'!A1" display="Population in selected countries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Normal="100" workbookViewId="0">
      <pane ySplit="6" topLeftCell="A7" activePane="bottomLeft" state="frozen"/>
      <selection activeCell="L21" sqref="L21"/>
      <selection pane="bottomLeft" activeCell="B52" sqref="B52"/>
    </sheetView>
  </sheetViews>
  <sheetFormatPr defaultColWidth="9.42578125" defaultRowHeight="12.75"/>
  <cols>
    <col min="1" max="1" width="22" style="135" customWidth="1"/>
    <col min="2" max="9" width="10.140625" style="135" customWidth="1"/>
    <col min="10" max="10" width="12" style="135" bestFit="1" customWidth="1"/>
    <col min="11" max="11" width="11.140625" style="135" bestFit="1" customWidth="1"/>
    <col min="12" max="16384" width="9.42578125" style="135"/>
  </cols>
  <sheetData>
    <row r="1" spans="1:13">
      <c r="A1" s="272" t="s">
        <v>161</v>
      </c>
    </row>
    <row r="2" spans="1:13">
      <c r="A2" s="136" t="s">
        <v>143</v>
      </c>
    </row>
    <row r="3" spans="1:13" ht="15" customHeight="1">
      <c r="A3" s="196" t="s">
        <v>122</v>
      </c>
    </row>
    <row r="4" spans="1:13" ht="15" customHeight="1">
      <c r="A4" s="196" t="s">
        <v>123</v>
      </c>
    </row>
    <row r="5" spans="1:13" ht="21" customHeight="1">
      <c r="A5" s="592" t="s">
        <v>115</v>
      </c>
      <c r="B5" s="137">
        <v>1995</v>
      </c>
      <c r="C5" s="137">
        <v>2000</v>
      </c>
      <c r="D5" s="137">
        <v>2010</v>
      </c>
      <c r="E5" s="137">
        <v>2015</v>
      </c>
      <c r="F5" s="210">
        <v>2020</v>
      </c>
      <c r="G5" s="381">
        <v>2023</v>
      </c>
      <c r="H5" s="597">
        <v>2022</v>
      </c>
      <c r="I5" s="598"/>
      <c r="J5" s="147"/>
    </row>
    <row r="6" spans="1:13" ht="83.25" customHeight="1">
      <c r="A6" s="593"/>
      <c r="B6" s="594" t="s">
        <v>116</v>
      </c>
      <c r="C6" s="595"/>
      <c r="D6" s="595"/>
      <c r="E6" s="595"/>
      <c r="F6" s="595"/>
      <c r="G6" s="596"/>
      <c r="H6" s="137" t="s">
        <v>127</v>
      </c>
      <c r="I6" s="375" t="s">
        <v>128</v>
      </c>
      <c r="J6" s="147"/>
    </row>
    <row r="7" spans="1:13" s="258" customFormat="1" ht="13.5" customHeight="1">
      <c r="A7" s="211"/>
      <c r="B7" s="211"/>
      <c r="C7" s="211"/>
      <c r="D7" s="211"/>
      <c r="E7" s="211"/>
      <c r="F7" s="211"/>
      <c r="G7" s="211"/>
      <c r="H7" s="211"/>
      <c r="I7" s="211"/>
    </row>
    <row r="8" spans="1:13" ht="13.5" customHeight="1">
      <c r="A8" s="138" t="s">
        <v>328</v>
      </c>
      <c r="B8" s="139">
        <v>7953</v>
      </c>
      <c r="C8" s="140">
        <v>8021</v>
      </c>
      <c r="D8" s="140">
        <v>8375</v>
      </c>
      <c r="E8" s="139">
        <v>8700</v>
      </c>
      <c r="F8" s="68">
        <v>8933</v>
      </c>
      <c r="G8" s="68">
        <v>9159</v>
      </c>
      <c r="H8" s="140">
        <v>103</v>
      </c>
      <c r="I8" s="141">
        <v>110</v>
      </c>
      <c r="K8" s="215"/>
      <c r="L8" s="215"/>
      <c r="M8" s="215"/>
    </row>
    <row r="9" spans="1:13" ht="15.75" customHeight="1">
      <c r="A9" s="138" t="s">
        <v>329</v>
      </c>
      <c r="B9" s="139">
        <v>10143</v>
      </c>
      <c r="C9" s="140">
        <v>10263</v>
      </c>
      <c r="D9" s="140">
        <v>11001</v>
      </c>
      <c r="E9" s="140">
        <v>11311</v>
      </c>
      <c r="F9" s="142">
        <v>11555</v>
      </c>
      <c r="G9" s="262">
        <v>11832</v>
      </c>
      <c r="H9" s="140">
        <v>103</v>
      </c>
      <c r="I9" s="141">
        <v>384</v>
      </c>
      <c r="J9" s="141"/>
    </row>
    <row r="10" spans="1:13" ht="15.75" customHeight="1">
      <c r="A10" s="138" t="s">
        <v>330</v>
      </c>
      <c r="B10" s="139">
        <v>8385</v>
      </c>
      <c r="C10" s="140">
        <v>8149</v>
      </c>
      <c r="D10" s="140">
        <v>7369</v>
      </c>
      <c r="E10" s="140">
        <v>7154</v>
      </c>
      <c r="F10" s="140">
        <v>6917</v>
      </c>
      <c r="G10" s="142" t="s">
        <v>272</v>
      </c>
      <c r="H10" s="140">
        <v>108</v>
      </c>
      <c r="I10" s="275" t="s">
        <v>273</v>
      </c>
      <c r="J10" s="141"/>
    </row>
    <row r="11" spans="1:13" ht="15.75" customHeight="1">
      <c r="A11" s="138" t="s">
        <v>331</v>
      </c>
      <c r="B11" s="139">
        <v>4581</v>
      </c>
      <c r="C11" s="140">
        <v>4295</v>
      </c>
      <c r="D11" s="140">
        <v>4290</v>
      </c>
      <c r="E11" s="140">
        <v>4191</v>
      </c>
      <c r="F11" s="142">
        <v>4036</v>
      </c>
      <c r="G11" s="262">
        <v>3862</v>
      </c>
      <c r="H11" s="140">
        <v>107</v>
      </c>
      <c r="I11" s="141">
        <v>69</v>
      </c>
      <c r="J11" s="141"/>
    </row>
    <row r="12" spans="1:13" ht="15.75" customHeight="1">
      <c r="A12" s="138" t="s">
        <v>332</v>
      </c>
      <c r="B12" s="139">
        <v>656</v>
      </c>
      <c r="C12" s="140">
        <v>698</v>
      </c>
      <c r="D12" s="140">
        <v>840</v>
      </c>
      <c r="E12" s="140">
        <v>848</v>
      </c>
      <c r="F12" s="186">
        <v>896</v>
      </c>
      <c r="G12" s="397" t="s">
        <v>274</v>
      </c>
      <c r="H12" s="140">
        <v>105</v>
      </c>
      <c r="I12" s="141">
        <v>99</v>
      </c>
      <c r="J12" s="141"/>
    </row>
    <row r="13" spans="1:13" ht="15.75" customHeight="1">
      <c r="A13" s="103" t="s">
        <v>333</v>
      </c>
      <c r="B13" s="140">
        <v>10321</v>
      </c>
      <c r="C13" s="140">
        <v>10232</v>
      </c>
      <c r="D13" s="142">
        <v>10487</v>
      </c>
      <c r="E13" s="142">
        <v>10554</v>
      </c>
      <c r="F13" s="212">
        <v>10702</v>
      </c>
      <c r="G13" s="398">
        <v>10901</v>
      </c>
      <c r="H13" s="142">
        <v>104</v>
      </c>
      <c r="I13" s="141">
        <v>138</v>
      </c>
      <c r="J13" s="141"/>
    </row>
    <row r="14" spans="1:13" ht="16.5" customHeight="1">
      <c r="A14" s="138" t="s">
        <v>334</v>
      </c>
      <c r="B14" s="139">
        <v>5251</v>
      </c>
      <c r="C14" s="140">
        <v>5349</v>
      </c>
      <c r="D14" s="140">
        <v>5561</v>
      </c>
      <c r="E14" s="140">
        <v>5707</v>
      </c>
      <c r="F14" s="212">
        <v>5840</v>
      </c>
      <c r="G14" s="398">
        <v>5961</v>
      </c>
      <c r="H14" s="140">
        <v>101</v>
      </c>
      <c r="I14" s="141">
        <v>141</v>
      </c>
      <c r="J14" s="141"/>
    </row>
    <row r="15" spans="1:13" ht="15.75" customHeight="1">
      <c r="A15" s="138" t="s">
        <v>335</v>
      </c>
      <c r="B15" s="139">
        <v>1425</v>
      </c>
      <c r="C15" s="140">
        <v>1393</v>
      </c>
      <c r="D15" s="140">
        <v>1330</v>
      </c>
      <c r="E15" s="140">
        <v>1316</v>
      </c>
      <c r="F15" s="212">
        <v>1330</v>
      </c>
      <c r="G15" s="398">
        <v>1375</v>
      </c>
      <c r="H15" s="140">
        <v>111</v>
      </c>
      <c r="I15" s="141">
        <v>31</v>
      </c>
      <c r="J15" s="141"/>
    </row>
    <row r="16" spans="1:13" ht="15.75" customHeight="1">
      <c r="A16" s="138" t="s">
        <v>336</v>
      </c>
      <c r="B16" s="139">
        <v>5117</v>
      </c>
      <c r="C16" s="140">
        <v>5181</v>
      </c>
      <c r="D16" s="140">
        <v>5375</v>
      </c>
      <c r="E16" s="140">
        <v>5487</v>
      </c>
      <c r="F16" s="205">
        <v>5534</v>
      </c>
      <c r="G16" s="398">
        <v>5604</v>
      </c>
      <c r="H16" s="140">
        <v>102</v>
      </c>
      <c r="I16" s="141">
        <v>18</v>
      </c>
    </row>
    <row r="17" spans="1:9" ht="15.75" customHeight="1">
      <c r="A17" s="138" t="s">
        <v>337</v>
      </c>
      <c r="B17" s="139">
        <v>59522</v>
      </c>
      <c r="C17" s="140">
        <v>60979</v>
      </c>
      <c r="D17" s="142">
        <v>64979</v>
      </c>
      <c r="E17" s="142">
        <v>66638</v>
      </c>
      <c r="F17" s="186" t="s">
        <v>134</v>
      </c>
      <c r="G17" s="397" t="s">
        <v>275</v>
      </c>
      <c r="H17" s="140">
        <v>107</v>
      </c>
      <c r="I17" s="275" t="s">
        <v>276</v>
      </c>
    </row>
    <row r="18" spans="1:9" ht="15.75" customHeight="1">
      <c r="A18" s="138" t="s">
        <v>338</v>
      </c>
      <c r="B18" s="139">
        <v>10588</v>
      </c>
      <c r="C18" s="140">
        <v>10836</v>
      </c>
      <c r="D18" s="140">
        <v>11123</v>
      </c>
      <c r="E18" s="140">
        <v>10784</v>
      </c>
      <c r="F18" s="186">
        <v>10679</v>
      </c>
      <c r="G18" s="397" t="s">
        <v>277</v>
      </c>
      <c r="H18" s="140">
        <v>105</v>
      </c>
      <c r="I18" s="141">
        <v>80</v>
      </c>
    </row>
    <row r="19" spans="1:9" ht="15.75" customHeight="1">
      <c r="A19" s="138" t="s">
        <v>339</v>
      </c>
      <c r="B19" s="139">
        <v>39808</v>
      </c>
      <c r="C19" s="140">
        <v>40666</v>
      </c>
      <c r="D19" s="140">
        <v>46667</v>
      </c>
      <c r="E19" s="140">
        <v>46440</v>
      </c>
      <c r="F19" s="186">
        <v>47399</v>
      </c>
      <c r="G19" s="397" t="s">
        <v>278</v>
      </c>
      <c r="H19" s="140">
        <v>104</v>
      </c>
      <c r="I19" s="141">
        <v>95</v>
      </c>
    </row>
    <row r="20" spans="1:9" ht="15.75" customHeight="1">
      <c r="A20" s="138" t="s">
        <v>340</v>
      </c>
      <c r="B20" s="139">
        <v>15494</v>
      </c>
      <c r="C20" s="140">
        <v>15987</v>
      </c>
      <c r="D20" s="140">
        <v>16656</v>
      </c>
      <c r="E20" s="140">
        <v>16979</v>
      </c>
      <c r="F20" s="205">
        <v>17475</v>
      </c>
      <c r="G20" s="398">
        <v>17943</v>
      </c>
      <c r="H20" s="140">
        <v>101</v>
      </c>
      <c r="I20" s="141">
        <v>518</v>
      </c>
    </row>
    <row r="21" spans="1:9" ht="15.75" customHeight="1">
      <c r="A21" s="138" t="s">
        <v>341</v>
      </c>
      <c r="B21" s="139">
        <v>3620</v>
      </c>
      <c r="C21" s="140">
        <v>3833</v>
      </c>
      <c r="D21" s="142">
        <v>4571</v>
      </c>
      <c r="E21" s="142">
        <v>4726</v>
      </c>
      <c r="F21" s="186">
        <v>5007</v>
      </c>
      <c r="G21" s="397">
        <v>5344</v>
      </c>
      <c r="H21" s="140">
        <v>102</v>
      </c>
      <c r="I21" s="141">
        <v>75</v>
      </c>
    </row>
    <row r="22" spans="1:9" ht="15.75" customHeight="1">
      <c r="A22" s="138" t="s">
        <v>342</v>
      </c>
      <c r="B22" s="139">
        <v>268</v>
      </c>
      <c r="C22" s="140">
        <v>283</v>
      </c>
      <c r="D22" s="142">
        <v>318</v>
      </c>
      <c r="E22" s="142">
        <v>333</v>
      </c>
      <c r="F22" s="186">
        <v>369</v>
      </c>
      <c r="G22" s="397">
        <v>399</v>
      </c>
      <c r="H22" s="140">
        <v>94</v>
      </c>
      <c r="I22" s="141">
        <v>4</v>
      </c>
    </row>
    <row r="23" spans="1:9" ht="15.75" customHeight="1">
      <c r="A23" s="138" t="s">
        <v>343</v>
      </c>
      <c r="B23" s="139">
        <v>3615</v>
      </c>
      <c r="C23" s="140">
        <v>3487</v>
      </c>
      <c r="D23" s="140">
        <v>3053</v>
      </c>
      <c r="E23" s="140">
        <v>2889</v>
      </c>
      <c r="F23" s="140">
        <v>2796</v>
      </c>
      <c r="G23" s="399">
        <v>2886</v>
      </c>
      <c r="H23" s="140">
        <v>114</v>
      </c>
      <c r="I23" s="141">
        <v>45</v>
      </c>
    </row>
    <row r="24" spans="1:9" ht="15.75" customHeight="1">
      <c r="A24" s="138" t="s">
        <v>344</v>
      </c>
      <c r="B24" s="139">
        <v>412</v>
      </c>
      <c r="C24" s="140">
        <v>439</v>
      </c>
      <c r="D24" s="140">
        <v>512</v>
      </c>
      <c r="E24" s="140">
        <v>576</v>
      </c>
      <c r="F24" s="140">
        <v>635</v>
      </c>
      <c r="G24" s="399">
        <v>672</v>
      </c>
      <c r="H24" s="140">
        <v>99</v>
      </c>
      <c r="I24" s="141">
        <v>253</v>
      </c>
    </row>
    <row r="25" spans="1:9" ht="15.75" customHeight="1">
      <c r="A25" s="138" t="s">
        <v>345</v>
      </c>
      <c r="B25" s="139">
        <v>2470</v>
      </c>
      <c r="C25" s="140">
        <v>2353</v>
      </c>
      <c r="D25" s="140">
        <v>2075</v>
      </c>
      <c r="E25" s="140">
        <v>1969</v>
      </c>
      <c r="F25" s="142">
        <v>1893</v>
      </c>
      <c r="G25" s="262">
        <v>1872</v>
      </c>
      <c r="H25" s="140">
        <v>116</v>
      </c>
      <c r="I25" s="141">
        <v>30</v>
      </c>
    </row>
    <row r="26" spans="1:9" ht="15.75" customHeight="1">
      <c r="A26" s="138" t="s">
        <v>346</v>
      </c>
      <c r="B26" s="139">
        <v>371</v>
      </c>
      <c r="C26" s="140">
        <v>391</v>
      </c>
      <c r="D26" s="140">
        <v>415</v>
      </c>
      <c r="E26" s="140">
        <v>450</v>
      </c>
      <c r="F26" s="142">
        <v>516</v>
      </c>
      <c r="G26" s="262">
        <v>563</v>
      </c>
      <c r="H26" s="140">
        <v>90</v>
      </c>
      <c r="I26" s="141">
        <v>1693</v>
      </c>
    </row>
    <row r="27" spans="1:9" ht="15.75" customHeight="1">
      <c r="A27" s="138" t="s">
        <v>347</v>
      </c>
      <c r="B27" s="139">
        <v>81817</v>
      </c>
      <c r="C27" s="140">
        <v>82260</v>
      </c>
      <c r="D27" s="140">
        <v>80222</v>
      </c>
      <c r="E27" s="140">
        <v>82176</v>
      </c>
      <c r="F27" s="142">
        <v>83155</v>
      </c>
      <c r="G27" s="262" t="s">
        <v>279</v>
      </c>
      <c r="H27" s="140">
        <v>103</v>
      </c>
      <c r="I27" s="275" t="s">
        <v>280</v>
      </c>
    </row>
    <row r="28" spans="1:9" ht="15.75" customHeight="1">
      <c r="A28" s="138" t="s">
        <v>348</v>
      </c>
      <c r="B28" s="139">
        <v>4370</v>
      </c>
      <c r="C28" s="140">
        <v>4503</v>
      </c>
      <c r="D28" s="140">
        <v>4920</v>
      </c>
      <c r="E28" s="140">
        <v>5211</v>
      </c>
      <c r="F28" s="142">
        <v>5391</v>
      </c>
      <c r="G28" s="400">
        <v>5550</v>
      </c>
      <c r="H28" s="273">
        <v>98</v>
      </c>
      <c r="I28" s="141">
        <v>18</v>
      </c>
    </row>
    <row r="29" spans="1:9" ht="15.75" customHeight="1">
      <c r="A29" s="143" t="s">
        <v>349</v>
      </c>
      <c r="B29" s="144">
        <v>38609</v>
      </c>
      <c r="C29" s="144">
        <v>38254</v>
      </c>
      <c r="D29" s="144">
        <v>38063</v>
      </c>
      <c r="E29" s="144">
        <v>37967</v>
      </c>
      <c r="F29" s="144">
        <v>37840</v>
      </c>
      <c r="G29" s="401">
        <v>36621</v>
      </c>
      <c r="H29" s="402">
        <v>107</v>
      </c>
      <c r="I29" s="403">
        <v>121</v>
      </c>
    </row>
    <row r="30" spans="1:9" ht="15.75" customHeight="1">
      <c r="A30" s="138" t="s">
        <v>350</v>
      </c>
      <c r="B30" s="140">
        <v>10044</v>
      </c>
      <c r="C30" s="140">
        <v>10331</v>
      </c>
      <c r="D30" s="142">
        <v>10573</v>
      </c>
      <c r="E30" s="142">
        <v>10341</v>
      </c>
      <c r="F30" s="142">
        <v>10298</v>
      </c>
      <c r="G30" s="404">
        <v>10640</v>
      </c>
      <c r="H30" s="274">
        <v>109</v>
      </c>
      <c r="I30" s="141">
        <v>114</v>
      </c>
    </row>
    <row r="31" spans="1:9" ht="15.75" customHeight="1">
      <c r="A31" s="103" t="s">
        <v>351</v>
      </c>
      <c r="B31" s="140">
        <v>148292</v>
      </c>
      <c r="C31" s="140">
        <v>146304</v>
      </c>
      <c r="D31" s="140">
        <v>142857</v>
      </c>
      <c r="E31" s="142" t="s">
        <v>1</v>
      </c>
      <c r="F31" s="142" t="s">
        <v>1</v>
      </c>
      <c r="G31" s="262" t="s">
        <v>1</v>
      </c>
      <c r="H31" s="274" t="s">
        <v>157</v>
      </c>
      <c r="I31" s="275" t="s">
        <v>243</v>
      </c>
    </row>
    <row r="32" spans="1:9" ht="15.75" customHeight="1">
      <c r="A32" s="138" t="s">
        <v>352</v>
      </c>
      <c r="B32" s="140">
        <v>22656</v>
      </c>
      <c r="C32" s="140">
        <v>22430</v>
      </c>
      <c r="D32" s="142">
        <v>20199</v>
      </c>
      <c r="E32" s="142">
        <v>19761</v>
      </c>
      <c r="F32" s="142">
        <v>19202</v>
      </c>
      <c r="G32" s="262" t="s">
        <v>281</v>
      </c>
      <c r="H32" s="273">
        <v>106</v>
      </c>
      <c r="I32" s="275" t="s">
        <v>282</v>
      </c>
    </row>
    <row r="33" spans="1:18" ht="15.75" customHeight="1">
      <c r="A33" s="138" t="s">
        <v>353</v>
      </c>
      <c r="B33" s="142">
        <v>5368</v>
      </c>
      <c r="C33" s="140">
        <v>5379</v>
      </c>
      <c r="D33" s="140">
        <v>5392</v>
      </c>
      <c r="E33" s="140">
        <v>5426</v>
      </c>
      <c r="F33" s="140">
        <v>5460</v>
      </c>
      <c r="G33" s="400">
        <v>5425</v>
      </c>
      <c r="H33" s="273">
        <v>104</v>
      </c>
      <c r="I33" s="141">
        <v>112</v>
      </c>
    </row>
    <row r="34" spans="1:18" ht="15.75" customHeight="1">
      <c r="A34" s="138" t="s">
        <v>354</v>
      </c>
      <c r="B34" s="142">
        <v>1990</v>
      </c>
      <c r="C34" s="140">
        <v>1990</v>
      </c>
      <c r="D34" s="140">
        <v>2050</v>
      </c>
      <c r="E34" s="140">
        <v>2064</v>
      </c>
      <c r="F34" s="140">
        <v>2109</v>
      </c>
      <c r="G34" s="400">
        <v>2124</v>
      </c>
      <c r="H34" s="273">
        <v>99</v>
      </c>
      <c r="I34" s="141">
        <v>105</v>
      </c>
    </row>
    <row r="35" spans="1:18" ht="15.75" customHeight="1">
      <c r="A35" s="138" t="s">
        <v>355</v>
      </c>
      <c r="B35" s="140">
        <v>7062</v>
      </c>
      <c r="C35" s="140">
        <v>7204</v>
      </c>
      <c r="D35" s="140">
        <v>7870</v>
      </c>
      <c r="E35" s="140">
        <v>8327</v>
      </c>
      <c r="F35" s="142" t="s">
        <v>140</v>
      </c>
      <c r="G35" s="404" t="s">
        <v>283</v>
      </c>
      <c r="H35" s="273">
        <v>101</v>
      </c>
      <c r="I35" s="141">
        <v>220</v>
      </c>
    </row>
    <row r="36" spans="1:18" ht="15.75" customHeight="1">
      <c r="A36" s="138" t="s">
        <v>398</v>
      </c>
      <c r="B36" s="140">
        <v>8837</v>
      </c>
      <c r="C36" s="140">
        <v>8883</v>
      </c>
      <c r="D36" s="140">
        <v>9416</v>
      </c>
      <c r="E36" s="140">
        <v>9851</v>
      </c>
      <c r="F36" s="140">
        <v>10379</v>
      </c>
      <c r="G36" s="405">
        <v>10552</v>
      </c>
      <c r="H36" s="273">
        <v>99</v>
      </c>
      <c r="I36" s="141">
        <v>26</v>
      </c>
    </row>
    <row r="37" spans="1:18" ht="15.75" customHeight="1">
      <c r="A37" s="138" t="s">
        <v>356</v>
      </c>
      <c r="B37" s="140">
        <v>62338</v>
      </c>
      <c r="C37" s="140">
        <v>64730</v>
      </c>
      <c r="D37" s="140">
        <v>73723</v>
      </c>
      <c r="E37" s="140">
        <v>78741</v>
      </c>
      <c r="F37" s="140">
        <v>83614</v>
      </c>
      <c r="G37" s="405">
        <v>85372</v>
      </c>
      <c r="H37" s="273">
        <v>100</v>
      </c>
      <c r="I37" s="141">
        <v>111</v>
      </c>
    </row>
    <row r="38" spans="1:18" ht="15.75" customHeight="1">
      <c r="A38" s="103" t="s">
        <v>357</v>
      </c>
      <c r="B38" s="145">
        <v>50874</v>
      </c>
      <c r="C38" s="145">
        <v>48664</v>
      </c>
      <c r="D38" s="145">
        <v>45598</v>
      </c>
      <c r="E38" s="145">
        <v>42591</v>
      </c>
      <c r="F38" s="406" t="s">
        <v>284</v>
      </c>
      <c r="G38" s="276" t="s">
        <v>158</v>
      </c>
      <c r="H38" s="273">
        <v>116</v>
      </c>
      <c r="I38" s="277" t="s">
        <v>159</v>
      </c>
    </row>
    <row r="39" spans="1:18" s="146" customFormat="1" ht="15.75" customHeight="1">
      <c r="A39" s="138" t="s">
        <v>358</v>
      </c>
      <c r="B39" s="140">
        <v>10321</v>
      </c>
      <c r="C39" s="140">
        <v>10200</v>
      </c>
      <c r="D39" s="140">
        <v>9986</v>
      </c>
      <c r="E39" s="140">
        <v>9830</v>
      </c>
      <c r="F39" s="142">
        <v>9731</v>
      </c>
      <c r="G39" s="400">
        <v>9585</v>
      </c>
      <c r="H39" s="273">
        <v>108</v>
      </c>
      <c r="I39" s="141">
        <v>106</v>
      </c>
      <c r="M39" s="135"/>
      <c r="N39" s="135"/>
      <c r="O39" s="135"/>
      <c r="P39" s="135"/>
      <c r="Q39" s="135"/>
      <c r="R39" s="135"/>
    </row>
    <row r="40" spans="1:18" ht="15.75" customHeight="1">
      <c r="A40" s="103" t="s">
        <v>359</v>
      </c>
      <c r="B40" s="140">
        <v>58095</v>
      </c>
      <c r="C40" s="140">
        <v>59000</v>
      </c>
      <c r="D40" s="142">
        <v>63023</v>
      </c>
      <c r="E40" s="142">
        <v>65379</v>
      </c>
      <c r="F40" s="142" t="s">
        <v>1</v>
      </c>
      <c r="G40" s="262" t="s">
        <v>1</v>
      </c>
      <c r="H40" s="68" t="s">
        <v>126</v>
      </c>
      <c r="I40" s="275" t="s">
        <v>160</v>
      </c>
    </row>
    <row r="41" spans="1:18" ht="14.25">
      <c r="A41" s="138" t="s">
        <v>360</v>
      </c>
      <c r="B41" s="140">
        <v>56844</v>
      </c>
      <c r="C41" s="140">
        <v>56961</v>
      </c>
      <c r="D41" s="140">
        <v>59365</v>
      </c>
      <c r="E41" s="140">
        <v>60666</v>
      </c>
      <c r="F41" s="142">
        <v>59258</v>
      </c>
      <c r="G41" s="262" t="s">
        <v>285</v>
      </c>
      <c r="H41" s="273">
        <v>105</v>
      </c>
      <c r="I41" s="141">
        <v>198</v>
      </c>
    </row>
    <row r="42" spans="1:18" ht="15.75" customHeight="1">
      <c r="A42" s="147"/>
      <c r="B42" s="147"/>
      <c r="C42" s="147"/>
      <c r="D42" s="147"/>
      <c r="E42" s="147"/>
      <c r="F42" s="147"/>
      <c r="G42" s="147"/>
      <c r="H42" s="147"/>
      <c r="I42" s="147"/>
    </row>
    <row r="43" spans="1:18" ht="11.25" customHeight="1">
      <c r="A43" s="187"/>
      <c r="B43" s="150"/>
      <c r="C43" s="150"/>
      <c r="D43" s="148"/>
      <c r="E43" s="188"/>
      <c r="F43" s="188"/>
      <c r="G43" s="188"/>
      <c r="H43" s="149"/>
      <c r="I43" s="189"/>
    </row>
    <row r="44" spans="1:18" s="252" customFormat="1" ht="15.75" customHeight="1">
      <c r="A44" s="135" t="s">
        <v>156</v>
      </c>
      <c r="B44" s="135"/>
      <c r="C44" s="135"/>
      <c r="D44" s="135"/>
      <c r="E44" s="135"/>
      <c r="F44" s="135"/>
      <c r="G44" s="135"/>
      <c r="H44" s="135"/>
      <c r="I44" s="135"/>
    </row>
    <row r="45" spans="1:18" s="252" customFormat="1" ht="15.75" customHeight="1">
      <c r="B45" s="135"/>
      <c r="C45" s="135"/>
      <c r="D45" s="135"/>
      <c r="E45" s="135"/>
      <c r="F45" s="135"/>
      <c r="G45" s="135"/>
      <c r="H45" s="135"/>
      <c r="I45" s="135"/>
      <c r="J45" s="253"/>
      <c r="K45" s="253"/>
      <c r="L45" s="254"/>
    </row>
    <row r="46" spans="1:18" s="252" customFormat="1" ht="15.75" customHeight="1">
      <c r="A46" s="599" t="s">
        <v>155</v>
      </c>
      <c r="B46" s="599"/>
      <c r="C46" s="599"/>
      <c r="D46" s="599"/>
      <c r="E46" s="599"/>
      <c r="F46" s="599"/>
      <c r="G46" s="599"/>
      <c r="H46" s="599"/>
      <c r="I46" s="599"/>
      <c r="J46" s="253"/>
      <c r="K46" s="253"/>
      <c r="L46" s="254"/>
    </row>
    <row r="47" spans="1:18" s="252" customFormat="1" ht="15.75" customHeight="1">
      <c r="J47" s="253"/>
      <c r="K47" s="253"/>
      <c r="L47" s="254"/>
    </row>
    <row r="48" spans="1:18" s="252" customFormat="1" ht="15.75" customHeight="1">
      <c r="J48" s="253"/>
      <c r="K48" s="253"/>
      <c r="L48" s="254"/>
    </row>
    <row r="49" spans="1:15" s="252" customFormat="1" ht="15.75" customHeight="1">
      <c r="A49" s="591"/>
      <c r="B49" s="591"/>
      <c r="C49" s="591"/>
      <c r="D49" s="591"/>
      <c r="E49" s="591"/>
      <c r="F49" s="591"/>
      <c r="G49" s="591"/>
      <c r="H49" s="591"/>
      <c r="I49" s="591"/>
      <c r="J49" s="253"/>
      <c r="K49" s="253"/>
      <c r="L49" s="254"/>
    </row>
    <row r="50" spans="1:15" s="252" customFormat="1" ht="15.75" customHeight="1">
      <c r="A50" s="135"/>
      <c r="B50" s="135"/>
      <c r="C50" s="135"/>
      <c r="D50" s="135"/>
      <c r="E50" s="135"/>
      <c r="F50" s="135"/>
      <c r="G50" s="135"/>
      <c r="H50" s="135"/>
      <c r="I50" s="135"/>
      <c r="J50" s="253"/>
      <c r="K50" s="253"/>
      <c r="L50" s="254"/>
    </row>
    <row r="51" spans="1:15" s="252" customFormat="1" ht="15.75" customHeight="1">
      <c r="A51" s="135"/>
      <c r="B51" s="135"/>
      <c r="C51" s="135"/>
      <c r="D51" s="135"/>
      <c r="E51" s="135"/>
      <c r="F51" s="135"/>
      <c r="G51" s="135"/>
      <c r="H51" s="135"/>
      <c r="I51" s="135"/>
      <c r="J51" s="253"/>
      <c r="K51" s="253"/>
      <c r="L51" s="254"/>
    </row>
    <row r="52" spans="1:15" s="252" customFormat="1" ht="15.75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253"/>
      <c r="K52" s="255"/>
      <c r="L52" s="254"/>
    </row>
    <row r="53" spans="1:15" s="252" customFormat="1" ht="25.9" customHeight="1">
      <c r="A53" s="135"/>
      <c r="B53" s="135"/>
      <c r="C53" s="135"/>
      <c r="D53" s="135"/>
      <c r="E53" s="135"/>
      <c r="F53" s="135"/>
      <c r="G53" s="135"/>
      <c r="H53" s="135"/>
      <c r="I53" s="135"/>
      <c r="J53" s="253"/>
      <c r="K53" s="253"/>
      <c r="L53" s="254"/>
    </row>
    <row r="54" spans="1:15" s="252" customFormat="1" ht="15.75" customHeight="1">
      <c r="A54" s="135"/>
      <c r="B54" s="135"/>
      <c r="C54" s="135"/>
      <c r="D54" s="135"/>
      <c r="E54" s="135"/>
      <c r="F54" s="135"/>
      <c r="G54" s="135"/>
      <c r="H54" s="135"/>
      <c r="I54" s="135"/>
      <c r="J54" s="253"/>
      <c r="K54" s="255"/>
      <c r="L54" s="254"/>
    </row>
    <row r="55" spans="1:15" s="252" customFormat="1" ht="15.75" customHeight="1">
      <c r="A55" s="135"/>
      <c r="B55" s="135"/>
      <c r="C55" s="135"/>
      <c r="D55" s="135"/>
      <c r="E55" s="135"/>
      <c r="F55" s="135"/>
      <c r="G55" s="135"/>
      <c r="H55" s="135"/>
      <c r="I55" s="135"/>
      <c r="J55" s="256"/>
      <c r="L55" s="254"/>
    </row>
    <row r="56" spans="1:15" s="252" customFormat="1" ht="27" customHeight="1">
      <c r="A56" s="135"/>
      <c r="B56" s="135"/>
      <c r="C56" s="135"/>
      <c r="D56" s="135"/>
      <c r="E56" s="135"/>
      <c r="F56" s="135"/>
      <c r="G56" s="135"/>
      <c r="H56" s="135"/>
      <c r="I56" s="135"/>
      <c r="J56" s="253"/>
      <c r="K56" s="253"/>
      <c r="L56" s="254"/>
    </row>
    <row r="57" spans="1:15" s="252" customFormat="1" ht="27" customHeight="1">
      <c r="A57" s="135"/>
      <c r="B57" s="135"/>
      <c r="C57" s="135"/>
      <c r="D57" s="135"/>
      <c r="E57" s="135"/>
      <c r="F57" s="135"/>
      <c r="G57" s="135"/>
      <c r="H57" s="135"/>
      <c r="I57" s="135"/>
      <c r="J57" s="253"/>
      <c r="K57" s="253"/>
      <c r="L57" s="254"/>
    </row>
    <row r="58" spans="1:15" s="252" customFormat="1">
      <c r="A58" s="135"/>
      <c r="B58" s="135"/>
      <c r="C58" s="135"/>
      <c r="D58" s="135"/>
      <c r="E58" s="135"/>
      <c r="F58" s="135"/>
      <c r="G58" s="135"/>
      <c r="H58" s="135"/>
      <c r="I58" s="135"/>
      <c r="J58" s="253"/>
      <c r="K58" s="255"/>
      <c r="L58" s="254"/>
    </row>
    <row r="59" spans="1:15" s="252" customFormat="1" ht="15.75" customHeight="1">
      <c r="A59" s="135"/>
      <c r="B59" s="135"/>
      <c r="C59" s="135"/>
      <c r="D59" s="135"/>
      <c r="E59" s="135"/>
      <c r="F59" s="135"/>
      <c r="G59" s="135"/>
      <c r="H59" s="135"/>
      <c r="I59" s="135"/>
      <c r="J59" s="253"/>
      <c r="K59" s="253"/>
      <c r="L59" s="254"/>
    </row>
    <row r="60" spans="1:15" s="257" customFormat="1" ht="15.75" customHeight="1">
      <c r="A60" s="135"/>
      <c r="B60" s="135"/>
      <c r="C60" s="135"/>
      <c r="D60" s="135"/>
      <c r="E60" s="135"/>
      <c r="F60" s="135"/>
      <c r="G60" s="135"/>
      <c r="H60" s="135"/>
      <c r="I60" s="135"/>
      <c r="J60" s="253"/>
      <c r="K60" s="252"/>
      <c r="L60" s="252"/>
      <c r="M60" s="252"/>
      <c r="N60" s="252"/>
      <c r="O60" s="252"/>
    </row>
    <row r="61" spans="1:15" s="146" customFormat="1" ht="15.75" customHeight="1">
      <c r="A61" s="135"/>
      <c r="B61" s="135"/>
      <c r="C61" s="135"/>
      <c r="D61" s="135"/>
      <c r="E61" s="135"/>
      <c r="F61" s="135"/>
      <c r="G61" s="135"/>
      <c r="H61" s="135"/>
      <c r="I61" s="135"/>
      <c r="J61" s="149"/>
      <c r="K61" s="135"/>
      <c r="L61" s="135"/>
      <c r="M61" s="135"/>
      <c r="N61" s="135"/>
      <c r="O61" s="135"/>
    </row>
    <row r="62" spans="1:15" ht="13.5" customHeight="1"/>
    <row r="63" spans="1:15" ht="13.5" customHeight="1"/>
    <row r="64" spans="1:15" ht="13.5" customHeight="1"/>
    <row r="65" spans="1:9" s="258" customFormat="1" ht="13.5" customHeight="1">
      <c r="A65" s="135"/>
      <c r="B65" s="135"/>
      <c r="C65" s="135"/>
      <c r="D65" s="135"/>
      <c r="E65" s="135"/>
      <c r="F65" s="135"/>
      <c r="G65" s="135"/>
      <c r="H65" s="135"/>
      <c r="I65" s="135"/>
    </row>
    <row r="66" spans="1:9" ht="13.5" customHeight="1"/>
    <row r="67" spans="1:9" ht="13.5" customHeight="1"/>
    <row r="68" spans="1:9" s="63" customFormat="1" ht="13.15" customHeight="1">
      <c r="A68" s="135"/>
      <c r="B68" s="135"/>
      <c r="C68" s="135"/>
      <c r="D68" s="135"/>
      <c r="E68" s="135"/>
      <c r="F68" s="135"/>
      <c r="G68" s="135"/>
      <c r="H68" s="135"/>
      <c r="I68" s="135"/>
    </row>
    <row r="69" spans="1:9" s="259" customFormat="1" ht="13.15" customHeight="1">
      <c r="A69" s="135"/>
      <c r="B69" s="135"/>
      <c r="C69" s="135"/>
      <c r="D69" s="135"/>
      <c r="E69" s="135"/>
      <c r="F69" s="135"/>
      <c r="G69" s="135"/>
      <c r="H69" s="135"/>
      <c r="I69" s="135"/>
    </row>
  </sheetData>
  <mergeCells count="5">
    <mergeCell ref="A49:I49"/>
    <mergeCell ref="A5:A6"/>
    <mergeCell ref="B6:G6"/>
    <mergeCell ref="H5:I5"/>
    <mergeCell ref="A46:I46"/>
  </mergeCells>
  <hyperlinks>
    <hyperlink ref="A4" location="'Spis tablic  List of tables'!A1" display="Return to list of tables"/>
    <hyperlink ref="A3" location="'Spis tablic  List of tables'!A1" display="Powrót do spisu tablic"/>
  </hyperlink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zoomScaleNormal="100" workbookViewId="0">
      <selection activeCell="A52" sqref="A52:J52"/>
    </sheetView>
  </sheetViews>
  <sheetFormatPr defaultRowHeight="12.75"/>
  <cols>
    <col min="1" max="1" width="24.28515625" style="151" customWidth="1"/>
    <col min="2" max="12" width="6.7109375" style="151" customWidth="1"/>
    <col min="13" max="14" width="10.28515625" style="151" bestFit="1" customWidth="1"/>
    <col min="15" max="230" width="9.140625" style="151"/>
    <col min="231" max="231" width="24.5703125" style="151" customWidth="1"/>
    <col min="232" max="242" width="6.85546875" style="151" customWidth="1"/>
    <col min="243" max="486" width="9.140625" style="151"/>
    <col min="487" max="487" width="24.5703125" style="151" customWidth="1"/>
    <col min="488" max="498" width="6.85546875" style="151" customWidth="1"/>
    <col min="499" max="742" width="9.140625" style="151"/>
    <col min="743" max="743" width="24.5703125" style="151" customWidth="1"/>
    <col min="744" max="754" width="6.85546875" style="151" customWidth="1"/>
    <col min="755" max="998" width="9.140625" style="151"/>
    <col min="999" max="999" width="24.5703125" style="151" customWidth="1"/>
    <col min="1000" max="1010" width="6.85546875" style="151" customWidth="1"/>
    <col min="1011" max="1254" width="9.140625" style="151"/>
    <col min="1255" max="1255" width="24.5703125" style="151" customWidth="1"/>
    <col min="1256" max="1266" width="6.85546875" style="151" customWidth="1"/>
    <col min="1267" max="1510" width="9.140625" style="151"/>
    <col min="1511" max="1511" width="24.5703125" style="151" customWidth="1"/>
    <col min="1512" max="1522" width="6.85546875" style="151" customWidth="1"/>
    <col min="1523" max="1766" width="9.140625" style="151"/>
    <col min="1767" max="1767" width="24.5703125" style="151" customWidth="1"/>
    <col min="1768" max="1778" width="6.85546875" style="151" customWidth="1"/>
    <col min="1779" max="2022" width="9.140625" style="151"/>
    <col min="2023" max="2023" width="24.5703125" style="151" customWidth="1"/>
    <col min="2024" max="2034" width="6.85546875" style="151" customWidth="1"/>
    <col min="2035" max="2278" width="9.140625" style="151"/>
    <col min="2279" max="2279" width="24.5703125" style="151" customWidth="1"/>
    <col min="2280" max="2290" width="6.85546875" style="151" customWidth="1"/>
    <col min="2291" max="2534" width="9.140625" style="151"/>
    <col min="2535" max="2535" width="24.5703125" style="151" customWidth="1"/>
    <col min="2536" max="2546" width="6.85546875" style="151" customWidth="1"/>
    <col min="2547" max="2790" width="9.140625" style="151"/>
    <col min="2791" max="2791" width="24.5703125" style="151" customWidth="1"/>
    <col min="2792" max="2802" width="6.85546875" style="151" customWidth="1"/>
    <col min="2803" max="3046" width="9.140625" style="151"/>
    <col min="3047" max="3047" width="24.5703125" style="151" customWidth="1"/>
    <col min="3048" max="3058" width="6.85546875" style="151" customWidth="1"/>
    <col min="3059" max="3302" width="9.140625" style="151"/>
    <col min="3303" max="3303" width="24.5703125" style="151" customWidth="1"/>
    <col min="3304" max="3314" width="6.85546875" style="151" customWidth="1"/>
    <col min="3315" max="3558" width="9.140625" style="151"/>
    <col min="3559" max="3559" width="24.5703125" style="151" customWidth="1"/>
    <col min="3560" max="3570" width="6.85546875" style="151" customWidth="1"/>
    <col min="3571" max="3814" width="9.140625" style="151"/>
    <col min="3815" max="3815" width="24.5703125" style="151" customWidth="1"/>
    <col min="3816" max="3826" width="6.85546875" style="151" customWidth="1"/>
    <col min="3827" max="4070" width="9.140625" style="151"/>
    <col min="4071" max="4071" width="24.5703125" style="151" customWidth="1"/>
    <col min="4072" max="4082" width="6.85546875" style="151" customWidth="1"/>
    <col min="4083" max="4326" width="9.140625" style="151"/>
    <col min="4327" max="4327" width="24.5703125" style="151" customWidth="1"/>
    <col min="4328" max="4338" width="6.85546875" style="151" customWidth="1"/>
    <col min="4339" max="4582" width="9.140625" style="151"/>
    <col min="4583" max="4583" width="24.5703125" style="151" customWidth="1"/>
    <col min="4584" max="4594" width="6.85546875" style="151" customWidth="1"/>
    <col min="4595" max="4838" width="9.140625" style="151"/>
    <col min="4839" max="4839" width="24.5703125" style="151" customWidth="1"/>
    <col min="4840" max="4850" width="6.85546875" style="151" customWidth="1"/>
    <col min="4851" max="5094" width="9.140625" style="151"/>
    <col min="5095" max="5095" width="24.5703125" style="151" customWidth="1"/>
    <col min="5096" max="5106" width="6.85546875" style="151" customWidth="1"/>
    <col min="5107" max="5350" width="9.140625" style="151"/>
    <col min="5351" max="5351" width="24.5703125" style="151" customWidth="1"/>
    <col min="5352" max="5362" width="6.85546875" style="151" customWidth="1"/>
    <col min="5363" max="5606" width="9.140625" style="151"/>
    <col min="5607" max="5607" width="24.5703125" style="151" customWidth="1"/>
    <col min="5608" max="5618" width="6.85546875" style="151" customWidth="1"/>
    <col min="5619" max="5862" width="9.140625" style="151"/>
    <col min="5863" max="5863" width="24.5703125" style="151" customWidth="1"/>
    <col min="5864" max="5874" width="6.85546875" style="151" customWidth="1"/>
    <col min="5875" max="6118" width="9.140625" style="151"/>
    <col min="6119" max="6119" width="24.5703125" style="151" customWidth="1"/>
    <col min="6120" max="6130" width="6.85546875" style="151" customWidth="1"/>
    <col min="6131" max="6374" width="9.140625" style="151"/>
    <col min="6375" max="6375" width="24.5703125" style="151" customWidth="1"/>
    <col min="6376" max="6386" width="6.85546875" style="151" customWidth="1"/>
    <col min="6387" max="6630" width="9.140625" style="151"/>
    <col min="6631" max="6631" width="24.5703125" style="151" customWidth="1"/>
    <col min="6632" max="6642" width="6.85546875" style="151" customWidth="1"/>
    <col min="6643" max="6886" width="9.140625" style="151"/>
    <col min="6887" max="6887" width="24.5703125" style="151" customWidth="1"/>
    <col min="6888" max="6898" width="6.85546875" style="151" customWidth="1"/>
    <col min="6899" max="7142" width="9.140625" style="151"/>
    <col min="7143" max="7143" width="24.5703125" style="151" customWidth="1"/>
    <col min="7144" max="7154" width="6.85546875" style="151" customWidth="1"/>
    <col min="7155" max="7398" width="9.140625" style="151"/>
    <col min="7399" max="7399" width="24.5703125" style="151" customWidth="1"/>
    <col min="7400" max="7410" width="6.85546875" style="151" customWidth="1"/>
    <col min="7411" max="7654" width="9.140625" style="151"/>
    <col min="7655" max="7655" width="24.5703125" style="151" customWidth="1"/>
    <col min="7656" max="7666" width="6.85546875" style="151" customWidth="1"/>
    <col min="7667" max="7910" width="9.140625" style="151"/>
    <col min="7911" max="7911" width="24.5703125" style="151" customWidth="1"/>
    <col min="7912" max="7922" width="6.85546875" style="151" customWidth="1"/>
    <col min="7923" max="8166" width="9.140625" style="151"/>
    <col min="8167" max="8167" width="24.5703125" style="151" customWidth="1"/>
    <col min="8168" max="8178" width="6.85546875" style="151" customWidth="1"/>
    <col min="8179" max="8422" width="9.140625" style="151"/>
    <col min="8423" max="8423" width="24.5703125" style="151" customWidth="1"/>
    <col min="8424" max="8434" width="6.85546875" style="151" customWidth="1"/>
    <col min="8435" max="8678" width="9.140625" style="151"/>
    <col min="8679" max="8679" width="24.5703125" style="151" customWidth="1"/>
    <col min="8680" max="8690" width="6.85546875" style="151" customWidth="1"/>
    <col min="8691" max="8934" width="9.140625" style="151"/>
    <col min="8935" max="8935" width="24.5703125" style="151" customWidth="1"/>
    <col min="8936" max="8946" width="6.85546875" style="151" customWidth="1"/>
    <col min="8947" max="9190" width="9.140625" style="151"/>
    <col min="9191" max="9191" width="24.5703125" style="151" customWidth="1"/>
    <col min="9192" max="9202" width="6.85546875" style="151" customWidth="1"/>
    <col min="9203" max="9446" width="9.140625" style="151"/>
    <col min="9447" max="9447" width="24.5703125" style="151" customWidth="1"/>
    <col min="9448" max="9458" width="6.85546875" style="151" customWidth="1"/>
    <col min="9459" max="9702" width="9.140625" style="151"/>
    <col min="9703" max="9703" width="24.5703125" style="151" customWidth="1"/>
    <col min="9704" max="9714" width="6.85546875" style="151" customWidth="1"/>
    <col min="9715" max="9958" width="9.140625" style="151"/>
    <col min="9959" max="9959" width="24.5703125" style="151" customWidth="1"/>
    <col min="9960" max="9970" width="6.85546875" style="151" customWidth="1"/>
    <col min="9971" max="10214" width="9.140625" style="151"/>
    <col min="10215" max="10215" width="24.5703125" style="151" customWidth="1"/>
    <col min="10216" max="10226" width="6.85546875" style="151" customWidth="1"/>
    <col min="10227" max="10470" width="9.140625" style="151"/>
    <col min="10471" max="10471" width="24.5703125" style="151" customWidth="1"/>
    <col min="10472" max="10482" width="6.85546875" style="151" customWidth="1"/>
    <col min="10483" max="10726" width="9.140625" style="151"/>
    <col min="10727" max="10727" width="24.5703125" style="151" customWidth="1"/>
    <col min="10728" max="10738" width="6.85546875" style="151" customWidth="1"/>
    <col min="10739" max="10982" width="9.140625" style="151"/>
    <col min="10983" max="10983" width="24.5703125" style="151" customWidth="1"/>
    <col min="10984" max="10994" width="6.85546875" style="151" customWidth="1"/>
    <col min="10995" max="11238" width="9.140625" style="151"/>
    <col min="11239" max="11239" width="24.5703125" style="151" customWidth="1"/>
    <col min="11240" max="11250" width="6.85546875" style="151" customWidth="1"/>
    <col min="11251" max="11494" width="9.140625" style="151"/>
    <col min="11495" max="11495" width="24.5703125" style="151" customWidth="1"/>
    <col min="11496" max="11506" width="6.85546875" style="151" customWidth="1"/>
    <col min="11507" max="11750" width="9.140625" style="151"/>
    <col min="11751" max="11751" width="24.5703125" style="151" customWidth="1"/>
    <col min="11752" max="11762" width="6.85546875" style="151" customWidth="1"/>
    <col min="11763" max="12006" width="9.140625" style="151"/>
    <col min="12007" max="12007" width="24.5703125" style="151" customWidth="1"/>
    <col min="12008" max="12018" width="6.85546875" style="151" customWidth="1"/>
    <col min="12019" max="12262" width="9.140625" style="151"/>
    <col min="12263" max="12263" width="24.5703125" style="151" customWidth="1"/>
    <col min="12264" max="12274" width="6.85546875" style="151" customWidth="1"/>
    <col min="12275" max="12518" width="9.140625" style="151"/>
    <col min="12519" max="12519" width="24.5703125" style="151" customWidth="1"/>
    <col min="12520" max="12530" width="6.85546875" style="151" customWidth="1"/>
    <col min="12531" max="12774" width="9.140625" style="151"/>
    <col min="12775" max="12775" width="24.5703125" style="151" customWidth="1"/>
    <col min="12776" max="12786" width="6.85546875" style="151" customWidth="1"/>
    <col min="12787" max="13030" width="9.140625" style="151"/>
    <col min="13031" max="13031" width="24.5703125" style="151" customWidth="1"/>
    <col min="13032" max="13042" width="6.85546875" style="151" customWidth="1"/>
    <col min="13043" max="13286" width="9.140625" style="151"/>
    <col min="13287" max="13287" width="24.5703125" style="151" customWidth="1"/>
    <col min="13288" max="13298" width="6.85546875" style="151" customWidth="1"/>
    <col min="13299" max="13542" width="9.140625" style="151"/>
    <col min="13543" max="13543" width="24.5703125" style="151" customWidth="1"/>
    <col min="13544" max="13554" width="6.85546875" style="151" customWidth="1"/>
    <col min="13555" max="13798" width="9.140625" style="151"/>
    <col min="13799" max="13799" width="24.5703125" style="151" customWidth="1"/>
    <col min="13800" max="13810" width="6.85546875" style="151" customWidth="1"/>
    <col min="13811" max="14054" width="9.140625" style="151"/>
    <col min="14055" max="14055" width="24.5703125" style="151" customWidth="1"/>
    <col min="14056" max="14066" width="6.85546875" style="151" customWidth="1"/>
    <col min="14067" max="14310" width="9.140625" style="151"/>
    <col min="14311" max="14311" width="24.5703125" style="151" customWidth="1"/>
    <col min="14312" max="14322" width="6.85546875" style="151" customWidth="1"/>
    <col min="14323" max="14566" width="9.140625" style="151"/>
    <col min="14567" max="14567" width="24.5703125" style="151" customWidth="1"/>
    <col min="14568" max="14578" width="6.85546875" style="151" customWidth="1"/>
    <col min="14579" max="14822" width="9.140625" style="151"/>
    <col min="14823" max="14823" width="24.5703125" style="151" customWidth="1"/>
    <col min="14824" max="14834" width="6.85546875" style="151" customWidth="1"/>
    <col min="14835" max="15078" width="9.140625" style="151"/>
    <col min="15079" max="15079" width="24.5703125" style="151" customWidth="1"/>
    <col min="15080" max="15090" width="6.85546875" style="151" customWidth="1"/>
    <col min="15091" max="15334" width="9.140625" style="151"/>
    <col min="15335" max="15335" width="24.5703125" style="151" customWidth="1"/>
    <col min="15336" max="15346" width="6.85546875" style="151" customWidth="1"/>
    <col min="15347" max="15590" width="9.140625" style="151"/>
    <col min="15591" max="15591" width="24.5703125" style="151" customWidth="1"/>
    <col min="15592" max="15602" width="6.85546875" style="151" customWidth="1"/>
    <col min="15603" max="15846" width="9.140625" style="151"/>
    <col min="15847" max="15847" width="24.5703125" style="151" customWidth="1"/>
    <col min="15848" max="15858" width="6.85546875" style="151" customWidth="1"/>
    <col min="15859" max="16102" width="9.140625" style="151"/>
    <col min="16103" max="16103" width="24.5703125" style="151" customWidth="1"/>
    <col min="16104" max="16114" width="6.85546875" style="151" customWidth="1"/>
    <col min="16115" max="16365" width="9.140625" style="151"/>
    <col min="16366" max="16368" width="9.140625" style="151" customWidth="1"/>
    <col min="16369" max="16384" width="9.140625" style="151"/>
  </cols>
  <sheetData>
    <row r="1" spans="1:14" ht="17.25" customHeight="1">
      <c r="A1" s="278" t="s">
        <v>162</v>
      </c>
    </row>
    <row r="2" spans="1:14" ht="17.25" customHeight="1">
      <c r="A2" s="563" t="s">
        <v>145</v>
      </c>
    </row>
    <row r="3" spans="1:14" ht="17.25" customHeight="1">
      <c r="A3" s="196" t="s">
        <v>122</v>
      </c>
    </row>
    <row r="4" spans="1:14" ht="14.25" customHeight="1">
      <c r="A4" s="196" t="s">
        <v>123</v>
      </c>
    </row>
    <row r="5" spans="1:14" ht="33" customHeight="1">
      <c r="A5" s="152" t="s">
        <v>361</v>
      </c>
      <c r="B5" s="153">
        <v>1965</v>
      </c>
      <c r="C5" s="153">
        <v>1970</v>
      </c>
      <c r="D5" s="153">
        <v>1980</v>
      </c>
      <c r="E5" s="153">
        <v>1990</v>
      </c>
      <c r="F5" s="153">
        <v>1995</v>
      </c>
      <c r="G5" s="153">
        <v>2000</v>
      </c>
      <c r="H5" s="153">
        <v>2005</v>
      </c>
      <c r="I5" s="153" t="s">
        <v>117</v>
      </c>
      <c r="J5" s="154">
        <v>2015</v>
      </c>
      <c r="K5" s="153">
        <v>2020</v>
      </c>
      <c r="L5" s="407">
        <v>2023</v>
      </c>
      <c r="M5" s="377"/>
    </row>
    <row r="6" spans="1:14" ht="13.5" customHeight="1">
      <c r="B6" s="155"/>
      <c r="C6" s="155"/>
      <c r="D6" s="155"/>
      <c r="E6" s="155"/>
      <c r="F6" s="155"/>
      <c r="G6" s="155"/>
      <c r="H6" s="155"/>
      <c r="I6" s="155"/>
      <c r="J6" s="156"/>
      <c r="K6" s="156"/>
      <c r="L6" s="156"/>
    </row>
    <row r="7" spans="1:14" ht="14.45" customHeight="1">
      <c r="A7" s="151" t="s">
        <v>362</v>
      </c>
      <c r="B7" s="383">
        <v>3.15</v>
      </c>
      <c r="C7" s="383">
        <v>2.2200000000000002</v>
      </c>
      <c r="D7" s="383">
        <v>1.45</v>
      </c>
      <c r="E7" s="383">
        <v>1.68</v>
      </c>
      <c r="F7" s="383">
        <v>0.34</v>
      </c>
      <c r="G7" s="383">
        <v>-0.03</v>
      </c>
      <c r="H7" s="383">
        <v>0.11</v>
      </c>
      <c r="I7" s="383">
        <v>0.41</v>
      </c>
      <c r="J7" s="157">
        <v>-0.4</v>
      </c>
      <c r="K7" s="157">
        <v>0.12</v>
      </c>
      <c r="L7" s="164">
        <v>0.47</v>
      </c>
      <c r="M7" s="213"/>
      <c r="N7" s="213"/>
    </row>
    <row r="8" spans="1:14" ht="14.45" customHeight="1">
      <c r="A8" s="151" t="s">
        <v>363</v>
      </c>
      <c r="B8" s="383">
        <v>0.63</v>
      </c>
      <c r="C8" s="383">
        <v>0.32</v>
      </c>
      <c r="D8" s="383">
        <v>0.1</v>
      </c>
      <c r="E8" s="383">
        <v>0.86</v>
      </c>
      <c r="F8" s="383">
        <v>0.12</v>
      </c>
      <c r="G8" s="383">
        <v>0.23</v>
      </c>
      <c r="H8" s="383">
        <v>0.65</v>
      </c>
      <c r="I8" s="383">
        <v>0.35</v>
      </c>
      <c r="J8" s="157">
        <v>1.34</v>
      </c>
      <c r="K8" s="157">
        <v>0.36</v>
      </c>
      <c r="L8" s="279">
        <v>0.59</v>
      </c>
      <c r="M8" s="213"/>
      <c r="N8" s="213"/>
    </row>
    <row r="9" spans="1:14" ht="14.45" customHeight="1">
      <c r="A9" s="151" t="s">
        <v>364</v>
      </c>
      <c r="B9" s="383">
        <v>2.85</v>
      </c>
      <c r="C9" s="383">
        <v>2.12</v>
      </c>
      <c r="D9" s="383">
        <v>1.5</v>
      </c>
      <c r="E9" s="383">
        <v>1.21</v>
      </c>
      <c r="F9" s="383">
        <v>1.08</v>
      </c>
      <c r="G9" s="383">
        <v>0.81</v>
      </c>
      <c r="H9" s="383">
        <v>1.07</v>
      </c>
      <c r="I9" s="383">
        <v>1.26</v>
      </c>
      <c r="J9" s="157">
        <v>1.17</v>
      </c>
      <c r="K9" s="383">
        <v>0.52</v>
      </c>
      <c r="L9" s="279">
        <v>0.53</v>
      </c>
      <c r="M9" s="213"/>
      <c r="N9" s="213"/>
    </row>
    <row r="10" spans="1:14" ht="14.45" customHeight="1">
      <c r="A10" s="151" t="s">
        <v>365</v>
      </c>
      <c r="B10" s="383">
        <v>0.75</v>
      </c>
      <c r="C10" s="383">
        <v>-0.1</v>
      </c>
      <c r="D10" s="383">
        <v>0.08</v>
      </c>
      <c r="E10" s="383">
        <v>0.39</v>
      </c>
      <c r="F10" s="383">
        <v>0.12</v>
      </c>
      <c r="G10" s="383">
        <v>0.24</v>
      </c>
      <c r="H10" s="383">
        <v>0.63</v>
      </c>
      <c r="I10" s="383">
        <v>0.1</v>
      </c>
      <c r="J10" s="157">
        <v>0.65</v>
      </c>
      <c r="K10" s="157">
        <v>0.28000000000000003</v>
      </c>
      <c r="L10" s="279">
        <v>0.76</v>
      </c>
      <c r="M10" s="213"/>
      <c r="N10" s="213"/>
    </row>
    <row r="11" spans="1:14" ht="14.45" customHeight="1">
      <c r="A11" s="151" t="s">
        <v>366</v>
      </c>
      <c r="B11" s="383">
        <v>1.1399999999999999</v>
      </c>
      <c r="C11" s="383">
        <v>0.94</v>
      </c>
      <c r="D11" s="383">
        <v>0.74</v>
      </c>
      <c r="E11" s="383">
        <v>0.01</v>
      </c>
      <c r="F11" s="383">
        <v>-0.33</v>
      </c>
      <c r="G11" s="383">
        <v>-0.28999999999999998</v>
      </c>
      <c r="H11" s="383">
        <v>-0.51</v>
      </c>
      <c r="I11" s="383">
        <v>0.01</v>
      </c>
      <c r="J11" s="157">
        <v>0.18</v>
      </c>
      <c r="K11" s="383" t="s">
        <v>114</v>
      </c>
      <c r="L11" s="164" t="s">
        <v>1</v>
      </c>
    </row>
    <row r="12" spans="1:14" ht="14.45" customHeight="1">
      <c r="A12" s="151" t="s">
        <v>367</v>
      </c>
      <c r="B12" s="383">
        <v>0.65</v>
      </c>
      <c r="C12" s="383">
        <v>0.6</v>
      </c>
      <c r="D12" s="383">
        <v>0.34</v>
      </c>
      <c r="E12" s="383">
        <v>-1.1200000000000001</v>
      </c>
      <c r="F12" s="383">
        <v>-0.51</v>
      </c>
      <c r="G12" s="383">
        <v>-0.51</v>
      </c>
      <c r="H12" s="383">
        <v>-0.55000000000000004</v>
      </c>
      <c r="I12" s="383">
        <v>-0.78</v>
      </c>
      <c r="J12" s="157">
        <v>-0.67</v>
      </c>
      <c r="K12" s="157">
        <v>-0.5</v>
      </c>
      <c r="L12" s="279">
        <v>-0.03</v>
      </c>
      <c r="M12" s="213"/>
      <c r="N12" s="213"/>
    </row>
    <row r="13" spans="1:14" ht="14.45" customHeight="1">
      <c r="A13" s="151" t="s">
        <v>368</v>
      </c>
      <c r="B13" s="383">
        <v>0.69</v>
      </c>
      <c r="C13" s="383">
        <v>0.4</v>
      </c>
      <c r="D13" s="383">
        <v>0.06</v>
      </c>
      <c r="E13" s="383">
        <v>-0.04</v>
      </c>
      <c r="F13" s="383">
        <v>-0.02</v>
      </c>
      <c r="G13" s="383">
        <v>0.37</v>
      </c>
      <c r="H13" s="383">
        <v>-0.02</v>
      </c>
      <c r="I13" s="383">
        <v>-0.31</v>
      </c>
      <c r="J13" s="157">
        <v>-0.82</v>
      </c>
      <c r="K13" s="157">
        <v>-0.54</v>
      </c>
      <c r="L13" s="279">
        <v>0.28999999999999998</v>
      </c>
      <c r="M13" s="213"/>
      <c r="N13" s="213"/>
    </row>
    <row r="14" spans="1:14" ht="14.45" customHeight="1">
      <c r="A14" s="151" t="s">
        <v>369</v>
      </c>
      <c r="B14" s="383">
        <v>0.81</v>
      </c>
      <c r="C14" s="383">
        <v>0.8</v>
      </c>
      <c r="D14" s="383">
        <v>1.1399999999999999</v>
      </c>
      <c r="E14" s="383">
        <v>1.76</v>
      </c>
      <c r="F14" s="383">
        <v>1.35</v>
      </c>
      <c r="G14" s="383">
        <v>0.87</v>
      </c>
      <c r="H14" s="383">
        <v>2.2999999999999998</v>
      </c>
      <c r="I14" s="383">
        <v>0.16</v>
      </c>
      <c r="J14" s="157">
        <v>0.15</v>
      </c>
      <c r="K14" s="157">
        <v>0.9</v>
      </c>
      <c r="L14" s="279">
        <v>1.39</v>
      </c>
      <c r="M14" s="213"/>
      <c r="N14" s="213"/>
    </row>
    <row r="15" spans="1:14" ht="14.45" customHeight="1">
      <c r="A15" s="151" t="s">
        <v>370</v>
      </c>
      <c r="B15" s="383">
        <v>0.47</v>
      </c>
      <c r="C15" s="383">
        <v>0.21</v>
      </c>
      <c r="D15" s="383">
        <v>0.2</v>
      </c>
      <c r="E15" s="383">
        <v>0.02</v>
      </c>
      <c r="F15" s="383">
        <v>-0.11</v>
      </c>
      <c r="G15" s="383">
        <v>-0.45</v>
      </c>
      <c r="H15" s="383">
        <v>0.3</v>
      </c>
      <c r="I15" s="383">
        <v>0.25</v>
      </c>
      <c r="J15" s="157">
        <v>0.15</v>
      </c>
      <c r="K15" s="157">
        <v>-1.86</v>
      </c>
      <c r="L15" s="279">
        <v>0.67</v>
      </c>
      <c r="M15" s="213"/>
      <c r="N15" s="213"/>
    </row>
    <row r="16" spans="1:14" ht="14.45" customHeight="1">
      <c r="A16" s="151" t="s">
        <v>371</v>
      </c>
      <c r="B16" s="383">
        <v>0.81</v>
      </c>
      <c r="C16" s="383">
        <v>0.69</v>
      </c>
      <c r="D16" s="383">
        <v>0.03</v>
      </c>
      <c r="E16" s="383">
        <v>0.21</v>
      </c>
      <c r="F16" s="383">
        <v>0.67</v>
      </c>
      <c r="G16" s="383">
        <v>0.36</v>
      </c>
      <c r="H16" s="383">
        <v>0.3</v>
      </c>
      <c r="I16" s="383">
        <v>0.47</v>
      </c>
      <c r="J16" s="157">
        <v>0.84</v>
      </c>
      <c r="K16" s="157">
        <v>0.3</v>
      </c>
      <c r="L16" s="279">
        <v>0.48</v>
      </c>
      <c r="M16" s="213"/>
      <c r="N16" s="213"/>
    </row>
    <row r="17" spans="1:20" ht="14.45" customHeight="1">
      <c r="A17" s="151" t="s">
        <v>372</v>
      </c>
      <c r="B17" s="383">
        <v>0.97</v>
      </c>
      <c r="C17" s="383">
        <v>1.24</v>
      </c>
      <c r="D17" s="383">
        <v>0.68</v>
      </c>
      <c r="E17" s="383">
        <v>-0.18</v>
      </c>
      <c r="F17" s="383">
        <v>-1.59</v>
      </c>
      <c r="G17" s="383">
        <v>-0.37</v>
      </c>
      <c r="H17" s="383">
        <v>-0.21</v>
      </c>
      <c r="I17" s="383">
        <v>0</v>
      </c>
      <c r="J17" s="157">
        <v>0.08</v>
      </c>
      <c r="K17" s="157">
        <v>0.08</v>
      </c>
      <c r="L17" s="279">
        <v>0.64</v>
      </c>
      <c r="M17" s="213"/>
      <c r="N17" s="213"/>
    </row>
    <row r="18" spans="1:20" ht="14.45" customHeight="1">
      <c r="A18" s="151" t="s">
        <v>373</v>
      </c>
      <c r="B18" s="383">
        <v>0.27</v>
      </c>
      <c r="C18" s="383">
        <v>-0.35</v>
      </c>
      <c r="D18" s="383">
        <v>0.34</v>
      </c>
      <c r="E18" s="383">
        <v>0.48</v>
      </c>
      <c r="F18" s="383">
        <v>0.35</v>
      </c>
      <c r="G18" s="383">
        <v>0.19</v>
      </c>
      <c r="H18" s="383">
        <v>0.36</v>
      </c>
      <c r="I18" s="383">
        <v>0.44</v>
      </c>
      <c r="J18" s="157">
        <v>0.28000000000000003</v>
      </c>
      <c r="K18" s="157">
        <v>0.15</v>
      </c>
      <c r="L18" s="279">
        <v>0.72</v>
      </c>
      <c r="M18" s="213"/>
      <c r="N18" s="213"/>
    </row>
    <row r="19" spans="1:20" ht="14.45" customHeight="1">
      <c r="A19" s="151" t="s">
        <v>374</v>
      </c>
      <c r="B19" s="383">
        <v>0.72</v>
      </c>
      <c r="C19" s="383">
        <v>0.96</v>
      </c>
      <c r="D19" s="383">
        <v>0.55000000000000004</v>
      </c>
      <c r="E19" s="383">
        <v>0.56000000000000005</v>
      </c>
      <c r="F19" s="383">
        <v>0.41</v>
      </c>
      <c r="G19" s="383">
        <v>0.59</v>
      </c>
      <c r="H19" s="383">
        <v>0.72</v>
      </c>
      <c r="I19" s="383">
        <v>0.55000000000000004</v>
      </c>
      <c r="J19" s="157">
        <v>0.27</v>
      </c>
      <c r="K19" s="157">
        <v>0.25</v>
      </c>
      <c r="L19" s="279">
        <v>0.34</v>
      </c>
      <c r="M19" s="213"/>
      <c r="N19" s="213"/>
    </row>
    <row r="20" spans="1:20" ht="14.45" customHeight="1">
      <c r="A20" s="151" t="s">
        <v>375</v>
      </c>
      <c r="B20" s="383">
        <v>0.52</v>
      </c>
      <c r="C20" s="383">
        <v>0.28000000000000003</v>
      </c>
      <c r="D20" s="383">
        <v>1.1499999999999999</v>
      </c>
      <c r="E20" s="383">
        <v>0.71</v>
      </c>
      <c r="F20" s="383">
        <v>0.74</v>
      </c>
      <c r="G20" s="383">
        <v>0.25</v>
      </c>
      <c r="H20" s="383">
        <v>0.38</v>
      </c>
      <c r="I20" s="383">
        <v>0.18</v>
      </c>
      <c r="J20" s="157">
        <v>-0.69</v>
      </c>
      <c r="K20" s="157">
        <v>-0.34</v>
      </c>
      <c r="L20" s="279">
        <v>-0.16</v>
      </c>
      <c r="M20" s="213"/>
      <c r="N20" s="213"/>
    </row>
    <row r="21" spans="1:20" ht="14.45" customHeight="1">
      <c r="A21" s="151" t="s">
        <v>376</v>
      </c>
      <c r="B21" s="383">
        <v>1.23</v>
      </c>
      <c r="C21" s="383">
        <v>1.1499999999999999</v>
      </c>
      <c r="D21" s="383">
        <v>0.83</v>
      </c>
      <c r="E21" s="383">
        <v>0.53</v>
      </c>
      <c r="F21" s="383">
        <v>-2.5299999999999998</v>
      </c>
      <c r="G21" s="383">
        <v>-0.77</v>
      </c>
      <c r="H21" s="383">
        <v>1.85</v>
      </c>
      <c r="I21" s="383">
        <v>0.74</v>
      </c>
      <c r="J21" s="157">
        <v>-0.24</v>
      </c>
      <c r="K21" s="383">
        <v>0.32</v>
      </c>
      <c r="L21" s="279" t="s">
        <v>1</v>
      </c>
      <c r="M21" s="213"/>
      <c r="N21" s="213"/>
    </row>
    <row r="22" spans="1:20" ht="14.45" customHeight="1">
      <c r="A22" s="151" t="s">
        <v>377</v>
      </c>
      <c r="B22" s="383">
        <v>1.04</v>
      </c>
      <c r="C22" s="383">
        <v>1.56</v>
      </c>
      <c r="D22" s="383">
        <v>1.05</v>
      </c>
      <c r="E22" s="383">
        <v>0.12</v>
      </c>
      <c r="F22" s="383">
        <v>0.2</v>
      </c>
      <c r="G22" s="383">
        <v>1.03</v>
      </c>
      <c r="H22" s="383">
        <v>1.67</v>
      </c>
      <c r="I22" s="383">
        <v>0.36</v>
      </c>
      <c r="J22" s="157">
        <v>-0.02</v>
      </c>
      <c r="K22" s="157">
        <v>0.14000000000000001</v>
      </c>
      <c r="L22" s="279">
        <v>1.0900000000000001</v>
      </c>
      <c r="M22" s="213"/>
      <c r="N22" s="213"/>
    </row>
    <row r="23" spans="1:20" ht="14.45" customHeight="1">
      <c r="A23" s="151" t="s">
        <v>378</v>
      </c>
      <c r="B23" s="383">
        <v>1.34</v>
      </c>
      <c r="C23" s="383">
        <v>1.24</v>
      </c>
      <c r="D23" s="383">
        <v>0.83</v>
      </c>
      <c r="E23" s="383">
        <v>0.79</v>
      </c>
      <c r="F23" s="383">
        <v>0.45</v>
      </c>
      <c r="G23" s="383">
        <v>0.77</v>
      </c>
      <c r="H23" s="383">
        <v>0.18</v>
      </c>
      <c r="I23" s="383">
        <v>0.49</v>
      </c>
      <c r="J23" s="157">
        <v>0.46</v>
      </c>
      <c r="K23" s="157">
        <v>0.39</v>
      </c>
      <c r="L23" s="279">
        <v>0.74</v>
      </c>
      <c r="M23" s="213"/>
      <c r="N23" s="213"/>
    </row>
    <row r="24" spans="1:20" ht="14.45" customHeight="1">
      <c r="A24" s="151" t="s">
        <v>379</v>
      </c>
      <c r="B24" s="383">
        <v>0.31</v>
      </c>
      <c r="C24" s="383">
        <v>0.94</v>
      </c>
      <c r="D24" s="383">
        <v>1.17</v>
      </c>
      <c r="E24" s="383">
        <v>0.4</v>
      </c>
      <c r="F24" s="383">
        <v>0.62</v>
      </c>
      <c r="G24" s="383">
        <v>1.45</v>
      </c>
      <c r="H24" s="383">
        <v>2.35</v>
      </c>
      <c r="I24" s="383">
        <v>0.28999999999999998</v>
      </c>
      <c r="J24" s="157">
        <v>1.03</v>
      </c>
      <c r="K24" s="157">
        <v>0.86</v>
      </c>
      <c r="L24" s="279">
        <v>1.37</v>
      </c>
      <c r="M24" s="213"/>
      <c r="N24" s="213"/>
    </row>
    <row r="25" spans="1:20" ht="14.45" customHeight="1">
      <c r="A25" s="151" t="s">
        <v>380</v>
      </c>
      <c r="B25" s="383">
        <v>1.73</v>
      </c>
      <c r="C25" s="383">
        <v>0.49</v>
      </c>
      <c r="D25" s="383">
        <v>1.07</v>
      </c>
      <c r="E25" s="383">
        <v>0.93</v>
      </c>
      <c r="F25" s="383">
        <v>0.35</v>
      </c>
      <c r="G25" s="383">
        <v>1.48</v>
      </c>
      <c r="H25" s="383">
        <v>2.15</v>
      </c>
      <c r="I25" s="383">
        <v>0.26</v>
      </c>
      <c r="J25" s="157">
        <v>1.04</v>
      </c>
      <c r="K25" s="157">
        <v>1.28</v>
      </c>
      <c r="L25" s="279">
        <v>2.88</v>
      </c>
      <c r="M25" s="213"/>
      <c r="N25" s="213"/>
    </row>
    <row r="26" spans="1:20" ht="14.45" customHeight="1">
      <c r="A26" s="151" t="s">
        <v>381</v>
      </c>
      <c r="B26" s="383">
        <v>1.2</v>
      </c>
      <c r="C26" s="383">
        <v>1.32</v>
      </c>
      <c r="D26" s="383">
        <v>0.53</v>
      </c>
      <c r="E26" s="383">
        <v>0.22</v>
      </c>
      <c r="F26" s="383">
        <v>-0.77</v>
      </c>
      <c r="G26" s="383">
        <v>-0.72</v>
      </c>
      <c r="H26" s="383">
        <v>-0.64</v>
      </c>
      <c r="I26" s="383">
        <v>-2.57</v>
      </c>
      <c r="J26" s="157">
        <v>-1.1299999999999999</v>
      </c>
      <c r="K26" s="157">
        <v>0.06</v>
      </c>
      <c r="L26" s="279">
        <v>1</v>
      </c>
      <c r="M26" s="213"/>
      <c r="N26" s="213"/>
    </row>
    <row r="27" spans="1:20" ht="14.45" customHeight="1">
      <c r="A27" s="151" t="s">
        <v>382</v>
      </c>
      <c r="B27" s="383">
        <v>0.9</v>
      </c>
      <c r="C27" s="383">
        <v>0.4</v>
      </c>
      <c r="D27" s="383">
        <v>0.38</v>
      </c>
      <c r="E27" s="383">
        <v>1.34</v>
      </c>
      <c r="F27" s="383">
        <v>1.51</v>
      </c>
      <c r="G27" s="383">
        <v>0.88</v>
      </c>
      <c r="H27" s="383">
        <v>1.7</v>
      </c>
      <c r="I27" s="383">
        <v>1.93</v>
      </c>
      <c r="J27" s="157">
        <v>2.33</v>
      </c>
      <c r="K27" s="157">
        <v>1.38</v>
      </c>
      <c r="L27" s="279">
        <v>1.7</v>
      </c>
      <c r="M27" s="213"/>
      <c r="N27" s="213"/>
    </row>
    <row r="28" spans="1:20" ht="14.45" customHeight="1">
      <c r="A28" s="151" t="s">
        <v>383</v>
      </c>
      <c r="B28" s="383">
        <v>0.96</v>
      </c>
      <c r="C28" s="383">
        <v>0.62</v>
      </c>
      <c r="D28" s="383">
        <v>0.23</v>
      </c>
      <c r="E28" s="383">
        <v>-0.37</v>
      </c>
      <c r="F28" s="383">
        <v>-1.25</v>
      </c>
      <c r="G28" s="383">
        <v>-0.74</v>
      </c>
      <c r="H28" s="383">
        <v>-0.51</v>
      </c>
      <c r="I28" s="383">
        <v>-0.84</v>
      </c>
      <c r="J28" s="157">
        <v>-0.87</v>
      </c>
      <c r="K28" s="157">
        <v>-0.76</v>
      </c>
      <c r="L28" s="279">
        <v>-0.59</v>
      </c>
      <c r="M28" s="213"/>
      <c r="N28" s="213"/>
    </row>
    <row r="29" spans="1:20" ht="14.45" customHeight="1">
      <c r="A29" s="151" t="s">
        <v>384</v>
      </c>
      <c r="B29" s="383" t="s">
        <v>1</v>
      </c>
      <c r="C29" s="383">
        <v>0.1</v>
      </c>
      <c r="D29" s="383">
        <v>0.98</v>
      </c>
      <c r="E29" s="383">
        <v>1.03</v>
      </c>
      <c r="F29" s="383">
        <v>0.52</v>
      </c>
      <c r="G29" s="383">
        <v>0.68</v>
      </c>
      <c r="H29" s="383">
        <v>0.57999999999999996</v>
      </c>
      <c r="I29" s="383">
        <v>0.78</v>
      </c>
      <c r="J29" s="157">
        <v>2.41</v>
      </c>
      <c r="K29" s="157">
        <v>0.3</v>
      </c>
      <c r="L29" s="279">
        <v>3.95</v>
      </c>
      <c r="M29" s="213"/>
      <c r="N29" s="213"/>
    </row>
    <row r="30" spans="1:20" ht="14.45" customHeight="1">
      <c r="A30" s="151" t="s">
        <v>385</v>
      </c>
      <c r="B30" s="383">
        <v>0.98</v>
      </c>
      <c r="C30" s="384">
        <v>-0.26</v>
      </c>
      <c r="D30" s="384">
        <v>0.28000000000000003</v>
      </c>
      <c r="E30" s="384">
        <v>0.81</v>
      </c>
      <c r="F30" s="384">
        <v>0.34</v>
      </c>
      <c r="G30" s="384">
        <v>0.12</v>
      </c>
      <c r="H30" s="384">
        <v>-0.08</v>
      </c>
      <c r="I30" s="384">
        <v>-0.06</v>
      </c>
      <c r="J30" s="157">
        <v>1.2</v>
      </c>
      <c r="K30" s="157">
        <v>-0.01</v>
      </c>
      <c r="L30" s="279">
        <v>0.4</v>
      </c>
      <c r="M30" s="213"/>
      <c r="N30" s="213"/>
    </row>
    <row r="31" spans="1:20" s="158" customFormat="1" ht="14.45" customHeight="1">
      <c r="A31" s="151" t="s">
        <v>386</v>
      </c>
      <c r="B31" s="383">
        <v>0.78</v>
      </c>
      <c r="C31" s="383">
        <v>0.65</v>
      </c>
      <c r="D31" s="383">
        <v>0.33</v>
      </c>
      <c r="E31" s="383">
        <v>0.39</v>
      </c>
      <c r="F31" s="383">
        <v>0.49</v>
      </c>
      <c r="G31" s="383">
        <v>0.56000000000000005</v>
      </c>
      <c r="H31" s="383">
        <v>0.73</v>
      </c>
      <c r="I31" s="383">
        <v>1.27</v>
      </c>
      <c r="J31" s="157">
        <v>0.85</v>
      </c>
      <c r="K31" s="383">
        <v>0.44</v>
      </c>
      <c r="L31" s="279">
        <v>1.1200000000000001</v>
      </c>
      <c r="M31" s="213"/>
      <c r="N31" s="213"/>
      <c r="O31" s="151"/>
      <c r="P31" s="151"/>
      <c r="Q31" s="151"/>
      <c r="R31" s="151"/>
      <c r="S31" s="151"/>
      <c r="T31" s="151"/>
    </row>
    <row r="32" spans="1:20" ht="14.45" customHeight="1">
      <c r="A32" s="158" t="s">
        <v>387</v>
      </c>
      <c r="B32" s="159">
        <v>0.67</v>
      </c>
      <c r="C32" s="159">
        <v>-0.04</v>
      </c>
      <c r="D32" s="159">
        <v>0.9</v>
      </c>
      <c r="E32" s="159">
        <v>0.38</v>
      </c>
      <c r="F32" s="159">
        <v>7.0000000000000007E-2</v>
      </c>
      <c r="G32" s="159">
        <v>-0.02</v>
      </c>
      <c r="H32" s="159">
        <v>-0.04</v>
      </c>
      <c r="I32" s="159">
        <v>0.09</v>
      </c>
      <c r="J32" s="160">
        <v>-0.1</v>
      </c>
      <c r="K32" s="160">
        <v>-0.31</v>
      </c>
      <c r="L32" s="279">
        <v>-0.36</v>
      </c>
      <c r="M32" s="213"/>
      <c r="N32" s="213"/>
    </row>
    <row r="33" spans="1:14" ht="14.45" customHeight="1">
      <c r="A33" s="161" t="s">
        <v>388</v>
      </c>
      <c r="B33" s="383">
        <v>-0.67</v>
      </c>
      <c r="C33" s="383">
        <v>-0.4</v>
      </c>
      <c r="D33" s="383">
        <v>1.08</v>
      </c>
      <c r="E33" s="383">
        <v>-0.43</v>
      </c>
      <c r="F33" s="383">
        <v>0.26</v>
      </c>
      <c r="G33" s="383">
        <v>0.6</v>
      </c>
      <c r="H33" s="383">
        <v>0.38</v>
      </c>
      <c r="I33" s="383">
        <v>-0.01</v>
      </c>
      <c r="J33" s="157">
        <v>-0.32</v>
      </c>
      <c r="K33" s="157">
        <v>0.02</v>
      </c>
      <c r="L33" s="279">
        <v>1.17</v>
      </c>
      <c r="M33" s="213"/>
      <c r="N33" s="213"/>
    </row>
    <row r="34" spans="1:14" ht="14.45" customHeight="1">
      <c r="A34" s="151" t="s">
        <v>389</v>
      </c>
      <c r="B34" s="383">
        <v>0.69</v>
      </c>
      <c r="C34" s="383">
        <v>0.48</v>
      </c>
      <c r="D34" s="383">
        <v>0.51</v>
      </c>
      <c r="E34" s="383">
        <v>0.34</v>
      </c>
      <c r="F34" s="383">
        <v>-0.22</v>
      </c>
      <c r="G34" s="383">
        <v>-0.51</v>
      </c>
      <c r="H34" s="383">
        <v>-0.5</v>
      </c>
      <c r="I34" s="383">
        <v>0.66</v>
      </c>
      <c r="J34" s="383" t="s">
        <v>114</v>
      </c>
      <c r="K34" s="383" t="s">
        <v>114</v>
      </c>
      <c r="L34" s="164" t="s">
        <v>1</v>
      </c>
    </row>
    <row r="35" spans="1:14" ht="14.45" customHeight="1">
      <c r="A35" s="161" t="s">
        <v>390</v>
      </c>
      <c r="B35" s="383">
        <v>0.54</v>
      </c>
      <c r="C35" s="383">
        <v>1.0900000000000001</v>
      </c>
      <c r="D35" s="383">
        <v>0.67</v>
      </c>
      <c r="E35" s="383">
        <v>-0.08</v>
      </c>
      <c r="F35" s="383">
        <v>-0.25</v>
      </c>
      <c r="G35" s="383">
        <v>-0.11</v>
      </c>
      <c r="H35" s="383">
        <v>-0.22</v>
      </c>
      <c r="I35" s="383">
        <v>-0.23</v>
      </c>
      <c r="J35" s="157">
        <v>-0.56000000000000005</v>
      </c>
      <c r="K35" s="157">
        <v>-0.66</v>
      </c>
      <c r="L35" s="279">
        <v>0.05</v>
      </c>
      <c r="M35" s="213"/>
      <c r="N35" s="213"/>
    </row>
    <row r="36" spans="1:14" ht="14.45" customHeight="1">
      <c r="A36" s="151" t="s">
        <v>391</v>
      </c>
      <c r="B36" s="383">
        <v>1.1399999999999999</v>
      </c>
      <c r="C36" s="383">
        <v>2.29</v>
      </c>
      <c r="D36" s="384">
        <v>7.23</v>
      </c>
      <c r="E36" s="383">
        <v>0.87</v>
      </c>
      <c r="F36" s="383">
        <v>1.41</v>
      </c>
      <c r="G36" s="383">
        <v>1.17</v>
      </c>
      <c r="H36" s="383">
        <v>1.1000000000000001</v>
      </c>
      <c r="I36" s="162" t="s">
        <v>97</v>
      </c>
      <c r="J36" s="157">
        <v>0.66</v>
      </c>
      <c r="K36" s="383" t="s">
        <v>114</v>
      </c>
      <c r="L36" s="279" t="s">
        <v>1</v>
      </c>
      <c r="M36" s="213"/>
      <c r="N36" s="213"/>
    </row>
    <row r="37" spans="1:14" ht="14.45" customHeight="1">
      <c r="A37" s="151" t="s">
        <v>98</v>
      </c>
      <c r="B37" s="602">
        <v>1.06</v>
      </c>
      <c r="C37" s="602">
        <v>0.87</v>
      </c>
      <c r="D37" s="603">
        <v>0.92</v>
      </c>
      <c r="E37" s="602">
        <v>0.39</v>
      </c>
      <c r="F37" s="602">
        <v>0.31</v>
      </c>
      <c r="G37" s="602">
        <v>7.0000000000000007E-2</v>
      </c>
      <c r="H37" s="602" t="s">
        <v>1</v>
      </c>
      <c r="I37" s="602" t="s">
        <v>1</v>
      </c>
      <c r="J37" s="602" t="s">
        <v>1</v>
      </c>
      <c r="K37" s="602" t="s">
        <v>1</v>
      </c>
      <c r="L37" s="600" t="s">
        <v>1</v>
      </c>
    </row>
    <row r="38" spans="1:14" ht="14.45" customHeight="1">
      <c r="A38" s="564" t="s">
        <v>99</v>
      </c>
      <c r="B38" s="602"/>
      <c r="C38" s="602"/>
      <c r="D38" s="603"/>
      <c r="E38" s="602"/>
      <c r="F38" s="602"/>
      <c r="G38" s="602"/>
      <c r="H38" s="602"/>
      <c r="I38" s="602"/>
      <c r="J38" s="602"/>
      <c r="K38" s="602"/>
      <c r="L38" s="600"/>
    </row>
    <row r="39" spans="1:14" ht="14.45" customHeight="1">
      <c r="A39" s="151" t="s">
        <v>392</v>
      </c>
      <c r="B39" s="383" t="s">
        <v>1</v>
      </c>
      <c r="C39" s="383" t="s">
        <v>1</v>
      </c>
      <c r="D39" s="384" t="s">
        <v>1</v>
      </c>
      <c r="E39" s="383" t="s">
        <v>1</v>
      </c>
      <c r="F39" s="383" t="s">
        <v>1</v>
      </c>
      <c r="G39" s="383" t="s">
        <v>1</v>
      </c>
      <c r="H39" s="383">
        <v>0.1</v>
      </c>
      <c r="I39" s="383">
        <v>0.28999999999999998</v>
      </c>
      <c r="J39" s="157">
        <v>0.02</v>
      </c>
      <c r="K39" s="157">
        <v>-0.18</v>
      </c>
      <c r="L39" s="279" t="s">
        <v>1</v>
      </c>
      <c r="M39" s="213"/>
      <c r="N39" s="213"/>
    </row>
    <row r="40" spans="1:14" ht="14.45" customHeight="1">
      <c r="A40" s="151" t="s">
        <v>393</v>
      </c>
      <c r="B40" s="383" t="s">
        <v>1</v>
      </c>
      <c r="C40" s="383" t="s">
        <v>1</v>
      </c>
      <c r="D40" s="383" t="s">
        <v>1</v>
      </c>
      <c r="E40" s="383" t="s">
        <v>1</v>
      </c>
      <c r="F40" s="383" t="s">
        <v>1</v>
      </c>
      <c r="G40" s="383" t="s">
        <v>1</v>
      </c>
      <c r="H40" s="383">
        <v>-0.41</v>
      </c>
      <c r="I40" s="383">
        <v>-0.42</v>
      </c>
      <c r="J40" s="157">
        <v>-0.54</v>
      </c>
      <c r="K40" s="157">
        <v>-0.8</v>
      </c>
      <c r="L40" s="279">
        <v>-0.54</v>
      </c>
      <c r="M40" s="213"/>
      <c r="N40" s="213"/>
    </row>
    <row r="41" spans="1:14" ht="14.45" customHeight="1">
      <c r="A41" s="151" t="s">
        <v>394</v>
      </c>
      <c r="B41" s="383">
        <v>0.95</v>
      </c>
      <c r="C41" s="383">
        <v>0.75</v>
      </c>
      <c r="D41" s="383">
        <v>0.83</v>
      </c>
      <c r="E41" s="383">
        <v>0.43</v>
      </c>
      <c r="F41" s="383">
        <v>0.22</v>
      </c>
      <c r="G41" s="383">
        <v>7.0000000000000007E-2</v>
      </c>
      <c r="H41" s="383">
        <v>0.08</v>
      </c>
      <c r="I41" s="383">
        <v>0.19</v>
      </c>
      <c r="J41" s="157">
        <v>0.09</v>
      </c>
      <c r="K41" s="157">
        <v>0.03</v>
      </c>
      <c r="L41" s="279">
        <v>-0.08</v>
      </c>
      <c r="M41" s="213"/>
      <c r="N41" s="213"/>
    </row>
    <row r="42" spans="1:14" ht="14.45" customHeight="1">
      <c r="A42" s="151" t="s">
        <v>395</v>
      </c>
      <c r="B42" s="383">
        <v>1.33</v>
      </c>
      <c r="C42" s="383">
        <v>0.69</v>
      </c>
      <c r="D42" s="383">
        <v>0.87</v>
      </c>
      <c r="E42" s="383">
        <v>0.18</v>
      </c>
      <c r="F42" s="383">
        <v>0.04</v>
      </c>
      <c r="G42" s="383">
        <v>0.12</v>
      </c>
      <c r="H42" s="383">
        <v>0.28999999999999998</v>
      </c>
      <c r="I42" s="383">
        <v>0.16</v>
      </c>
      <c r="J42" s="157">
        <v>0.06</v>
      </c>
      <c r="K42" s="157">
        <v>0.63</v>
      </c>
      <c r="L42" s="279">
        <v>0.33</v>
      </c>
      <c r="M42" s="213"/>
      <c r="N42" s="213"/>
    </row>
    <row r="43" spans="1:14" ht="14.45" customHeight="1">
      <c r="A43" s="151" t="s">
        <v>396</v>
      </c>
      <c r="B43" s="383">
        <v>0.93</v>
      </c>
      <c r="C43" s="383">
        <v>0.39</v>
      </c>
      <c r="D43" s="383">
        <v>0.5</v>
      </c>
      <c r="E43" s="383">
        <v>1.1399999999999999</v>
      </c>
      <c r="F43" s="383">
        <v>0.62</v>
      </c>
      <c r="G43" s="383">
        <v>0.55000000000000004</v>
      </c>
      <c r="H43" s="383">
        <v>0.59</v>
      </c>
      <c r="I43" s="383">
        <v>1.03</v>
      </c>
      <c r="J43" s="157">
        <v>1.08</v>
      </c>
      <c r="K43" s="157">
        <v>0.75</v>
      </c>
      <c r="L43" s="279">
        <v>1.65</v>
      </c>
      <c r="M43" s="213"/>
      <c r="N43" s="213"/>
    </row>
    <row r="44" spans="1:14" ht="14.45" customHeight="1">
      <c r="A44" s="161" t="s">
        <v>397</v>
      </c>
      <c r="B44" s="383">
        <v>1</v>
      </c>
      <c r="C44" s="383">
        <v>0.96</v>
      </c>
      <c r="D44" s="383">
        <v>0.18</v>
      </c>
      <c r="E44" s="383">
        <v>0.74</v>
      </c>
      <c r="F44" s="383">
        <v>0.24</v>
      </c>
      <c r="G44" s="383">
        <v>0.24</v>
      </c>
      <c r="H44" s="383">
        <v>0.4</v>
      </c>
      <c r="I44" s="383">
        <v>0.8</v>
      </c>
      <c r="J44" s="157">
        <v>1.06</v>
      </c>
      <c r="K44" s="157">
        <v>0.5</v>
      </c>
      <c r="L44" s="279">
        <v>0.28999999999999998</v>
      </c>
      <c r="M44" s="213"/>
      <c r="N44" s="213"/>
    </row>
    <row r="45" spans="1:14" ht="14.45" customHeight="1">
      <c r="A45" s="151" t="s">
        <v>401</v>
      </c>
      <c r="B45" s="383">
        <v>0.92</v>
      </c>
      <c r="C45" s="383">
        <v>0.82</v>
      </c>
      <c r="D45" s="383">
        <v>0.36</v>
      </c>
      <c r="E45" s="383">
        <v>0.2</v>
      </c>
      <c r="F45" s="383">
        <v>-0.84</v>
      </c>
      <c r="G45" s="383">
        <v>-1.03</v>
      </c>
      <c r="H45" s="383">
        <v>-0.75</v>
      </c>
      <c r="I45" s="383">
        <v>-0.4</v>
      </c>
      <c r="J45" s="157">
        <v>-0.4</v>
      </c>
      <c r="K45" s="157">
        <v>-0.75</v>
      </c>
      <c r="L45" s="279" t="s">
        <v>1</v>
      </c>
      <c r="M45" s="213"/>
      <c r="N45" s="213"/>
    </row>
    <row r="46" spans="1:14" ht="14.45" customHeight="1">
      <c r="A46" s="151" t="s">
        <v>402</v>
      </c>
      <c r="B46" s="383">
        <v>0.25</v>
      </c>
      <c r="C46" s="383">
        <v>0.28999999999999998</v>
      </c>
      <c r="D46" s="383">
        <v>-0.04</v>
      </c>
      <c r="E46" s="383">
        <v>-0.02</v>
      </c>
      <c r="F46" s="383">
        <v>-0.15</v>
      </c>
      <c r="G46" s="383">
        <v>-0.21</v>
      </c>
      <c r="H46" s="383">
        <v>-0.21</v>
      </c>
      <c r="I46" s="383">
        <v>-0.28999999999999998</v>
      </c>
      <c r="J46" s="157">
        <v>-0.25</v>
      </c>
      <c r="K46" s="157">
        <v>-0.4</v>
      </c>
      <c r="L46" s="279">
        <v>-0.16</v>
      </c>
      <c r="M46" s="213"/>
      <c r="N46" s="213"/>
    </row>
    <row r="47" spans="1:14" ht="14.45" customHeight="1">
      <c r="A47" s="151" t="s">
        <v>403</v>
      </c>
      <c r="B47" s="383">
        <v>0.6</v>
      </c>
      <c r="C47" s="162">
        <v>0.42</v>
      </c>
      <c r="D47" s="383">
        <v>0.1</v>
      </c>
      <c r="E47" s="162">
        <v>0.32</v>
      </c>
      <c r="F47" s="162">
        <v>0.26</v>
      </c>
      <c r="G47" s="162">
        <v>0.36</v>
      </c>
      <c r="H47" s="162">
        <v>0.62</v>
      </c>
      <c r="I47" s="162">
        <v>0.66</v>
      </c>
      <c r="J47" s="157">
        <v>0.81</v>
      </c>
      <c r="K47" s="383" t="s">
        <v>114</v>
      </c>
      <c r="L47" s="164" t="s">
        <v>1</v>
      </c>
    </row>
    <row r="48" spans="1:14" ht="14.45" customHeight="1">
      <c r="A48" s="151" t="s">
        <v>400</v>
      </c>
      <c r="B48" s="162">
        <v>0.79</v>
      </c>
      <c r="C48" s="163">
        <v>0.51</v>
      </c>
      <c r="D48" s="163">
        <v>0.16</v>
      </c>
      <c r="E48" s="163">
        <v>0.09</v>
      </c>
      <c r="F48" s="384">
        <v>0</v>
      </c>
      <c r="G48" s="163">
        <v>7.0000000000000007E-2</v>
      </c>
      <c r="H48" s="163">
        <v>0.49</v>
      </c>
      <c r="I48" s="163">
        <v>0.74</v>
      </c>
      <c r="J48" s="157">
        <v>-0.21</v>
      </c>
      <c r="K48" s="157">
        <v>-0.68</v>
      </c>
      <c r="L48" s="279">
        <v>-0.01</v>
      </c>
      <c r="M48" s="213"/>
      <c r="N48" s="213"/>
    </row>
    <row r="49" spans="1:10" ht="6" customHeight="1"/>
    <row r="50" spans="1:10" ht="68.25" customHeight="1">
      <c r="A50" s="601" t="s">
        <v>399</v>
      </c>
      <c r="B50" s="601"/>
      <c r="C50" s="601"/>
      <c r="D50" s="601"/>
      <c r="E50" s="601"/>
      <c r="F50" s="601"/>
      <c r="G50" s="601"/>
      <c r="H50" s="601"/>
      <c r="I50" s="601"/>
      <c r="J50" s="601"/>
    </row>
    <row r="51" spans="1:10" ht="10.9" customHeight="1">
      <c r="A51" s="382"/>
      <c r="B51" s="382"/>
      <c r="C51" s="382"/>
      <c r="D51" s="382"/>
      <c r="E51" s="382"/>
      <c r="F51" s="382"/>
      <c r="G51" s="382"/>
      <c r="H51" s="382"/>
      <c r="I51" s="382"/>
      <c r="J51" s="382"/>
    </row>
    <row r="52" spans="1:10" ht="36" customHeight="1">
      <c r="A52" s="601"/>
      <c r="B52" s="601"/>
      <c r="C52" s="601"/>
      <c r="D52" s="601"/>
      <c r="E52" s="601"/>
      <c r="F52" s="601"/>
      <c r="G52" s="601"/>
      <c r="H52" s="601"/>
      <c r="I52" s="601"/>
      <c r="J52" s="601"/>
    </row>
    <row r="53" spans="1:10" ht="17.25" customHeight="1"/>
    <row r="54" spans="1:10">
      <c r="B54" s="164"/>
      <c r="C54" s="164"/>
      <c r="D54" s="164"/>
      <c r="E54" s="164"/>
      <c r="F54" s="164"/>
      <c r="G54" s="164"/>
      <c r="H54" s="164"/>
      <c r="I54" s="164"/>
    </row>
    <row r="55" spans="1:10">
      <c r="B55" s="164"/>
      <c r="C55" s="164"/>
      <c r="D55" s="164"/>
      <c r="E55" s="164"/>
      <c r="F55" s="164"/>
      <c r="G55" s="164"/>
      <c r="H55" s="164"/>
      <c r="I55" s="164"/>
    </row>
    <row r="56" spans="1:10">
      <c r="B56" s="164"/>
      <c r="C56" s="164"/>
      <c r="D56" s="164"/>
      <c r="E56" s="164"/>
      <c r="F56" s="164"/>
      <c r="G56" s="164"/>
      <c r="H56" s="164"/>
      <c r="I56" s="164"/>
    </row>
    <row r="57" spans="1:10">
      <c r="B57" s="164"/>
      <c r="C57" s="164"/>
      <c r="D57" s="164"/>
      <c r="E57" s="164"/>
      <c r="F57" s="164"/>
      <c r="G57" s="164"/>
      <c r="H57" s="164"/>
      <c r="I57" s="164"/>
    </row>
    <row r="58" spans="1:10">
      <c r="B58" s="164"/>
      <c r="C58" s="164"/>
      <c r="D58" s="164"/>
      <c r="E58" s="164"/>
      <c r="F58" s="164"/>
      <c r="G58" s="164"/>
      <c r="H58" s="164"/>
      <c r="I58" s="164"/>
    </row>
    <row r="59" spans="1:10">
      <c r="B59" s="164"/>
      <c r="C59" s="164"/>
      <c r="D59" s="164"/>
      <c r="E59" s="164"/>
      <c r="F59" s="164"/>
      <c r="G59" s="164"/>
      <c r="H59" s="164"/>
      <c r="I59" s="164"/>
    </row>
    <row r="60" spans="1:10">
      <c r="B60" s="164"/>
      <c r="C60" s="164"/>
      <c r="D60" s="164"/>
      <c r="E60" s="164"/>
      <c r="F60" s="164"/>
      <c r="G60" s="164"/>
      <c r="H60" s="164"/>
      <c r="I60" s="164"/>
    </row>
    <row r="61" spans="1:10">
      <c r="B61" s="164"/>
      <c r="C61" s="164"/>
      <c r="D61" s="164"/>
      <c r="E61" s="164"/>
      <c r="F61" s="164"/>
      <c r="G61" s="164"/>
      <c r="H61" s="164"/>
      <c r="I61" s="164"/>
    </row>
    <row r="62" spans="1:10">
      <c r="B62" s="164"/>
      <c r="C62" s="164"/>
      <c r="D62" s="164"/>
      <c r="E62" s="164"/>
      <c r="F62" s="164"/>
      <c r="G62" s="164"/>
      <c r="H62" s="164"/>
      <c r="I62" s="164"/>
    </row>
    <row r="63" spans="1:10">
      <c r="B63" s="164"/>
      <c r="C63" s="164"/>
      <c r="D63" s="164"/>
      <c r="E63" s="164"/>
      <c r="F63" s="164"/>
      <c r="G63" s="164"/>
      <c r="H63" s="164"/>
      <c r="I63" s="164"/>
    </row>
    <row r="64" spans="1:10">
      <c r="B64" s="164"/>
      <c r="C64" s="164"/>
      <c r="D64" s="164"/>
      <c r="E64" s="164"/>
      <c r="F64" s="164"/>
      <c r="G64" s="164"/>
      <c r="H64" s="164"/>
      <c r="I64" s="164"/>
    </row>
    <row r="65" spans="2:9">
      <c r="B65" s="164"/>
      <c r="C65" s="164"/>
      <c r="D65" s="164"/>
      <c r="E65" s="164"/>
      <c r="F65" s="164"/>
      <c r="G65" s="164"/>
      <c r="H65" s="164"/>
      <c r="I65" s="164"/>
    </row>
    <row r="66" spans="2:9">
      <c r="B66" s="164"/>
      <c r="C66" s="164"/>
      <c r="D66" s="164"/>
      <c r="E66" s="164"/>
      <c r="F66" s="164"/>
      <c r="G66" s="164"/>
      <c r="H66" s="164"/>
      <c r="I66" s="164"/>
    </row>
    <row r="67" spans="2:9">
      <c r="B67" s="164"/>
      <c r="C67" s="164"/>
      <c r="D67" s="164"/>
      <c r="E67" s="164"/>
      <c r="F67" s="164"/>
      <c r="G67" s="164"/>
      <c r="H67" s="164"/>
      <c r="I67" s="164"/>
    </row>
    <row r="68" spans="2:9">
      <c r="B68" s="164"/>
      <c r="C68" s="164"/>
      <c r="D68" s="164"/>
      <c r="E68" s="164"/>
      <c r="F68" s="164"/>
      <c r="G68" s="164"/>
      <c r="H68" s="164"/>
      <c r="I68" s="164"/>
    </row>
    <row r="69" spans="2:9">
      <c r="B69" s="164"/>
      <c r="C69" s="164"/>
      <c r="D69" s="164"/>
      <c r="E69" s="164"/>
      <c r="F69" s="164"/>
      <c r="G69" s="164"/>
      <c r="H69" s="164"/>
      <c r="I69" s="164"/>
    </row>
  </sheetData>
  <mergeCells count="13">
    <mergeCell ref="L37:L38"/>
    <mergeCell ref="A50:J50"/>
    <mergeCell ref="A52:J52"/>
    <mergeCell ref="H37:H38"/>
    <mergeCell ref="I37:I38"/>
    <mergeCell ref="J37:J38"/>
    <mergeCell ref="K37:K38"/>
    <mergeCell ref="B37:B38"/>
    <mergeCell ref="C37:C38"/>
    <mergeCell ref="D37:D38"/>
    <mergeCell ref="E37:E38"/>
    <mergeCell ref="F37:F38"/>
    <mergeCell ref="G37:G38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zoomScaleNormal="100" workbookViewId="0"/>
  </sheetViews>
  <sheetFormatPr defaultColWidth="9.140625" defaultRowHeight="12.75"/>
  <cols>
    <col min="1" max="1" width="29.7109375" style="104" customWidth="1"/>
    <col min="2" max="2" width="12.5703125" style="416" customWidth="1"/>
    <col min="3" max="11" width="8.7109375" style="104" customWidth="1"/>
    <col min="12" max="21" width="7.7109375" style="104" customWidth="1"/>
    <col min="22" max="16384" width="9.140625" style="104"/>
  </cols>
  <sheetData>
    <row r="1" spans="1:24" ht="15" customHeight="1">
      <c r="A1" s="414" t="s">
        <v>163</v>
      </c>
      <c r="B1" s="104"/>
      <c r="C1" s="415"/>
    </row>
    <row r="2" spans="1:24" ht="15" customHeight="1">
      <c r="A2" s="565" t="s">
        <v>144</v>
      </c>
      <c r="B2" s="104"/>
    </row>
    <row r="3" spans="1:24" ht="11.45" customHeight="1">
      <c r="A3" s="196" t="s">
        <v>122</v>
      </c>
      <c r="B3" s="104"/>
    </row>
    <row r="4" spans="1:24">
      <c r="A4" s="196" t="s">
        <v>123</v>
      </c>
    </row>
    <row r="5" spans="1:24" ht="21" customHeight="1">
      <c r="A5" s="606" t="s">
        <v>361</v>
      </c>
      <c r="B5" s="608" t="s">
        <v>404</v>
      </c>
      <c r="C5" s="608" t="s">
        <v>405</v>
      </c>
      <c r="D5" s="610" t="s">
        <v>407</v>
      </c>
      <c r="E5" s="611"/>
      <c r="F5" s="611"/>
      <c r="G5" s="611"/>
      <c r="H5" s="611"/>
      <c r="I5" s="611"/>
      <c r="J5" s="611"/>
      <c r="K5" s="611"/>
      <c r="L5" s="611"/>
      <c r="M5" s="611"/>
      <c r="N5" s="611"/>
      <c r="O5" s="611"/>
      <c r="P5" s="611"/>
      <c r="Q5" s="611"/>
      <c r="R5" s="611"/>
      <c r="S5" s="611"/>
      <c r="T5" s="611"/>
      <c r="U5" s="611"/>
    </row>
    <row r="6" spans="1:24" ht="55.9" customHeight="1">
      <c r="A6" s="607"/>
      <c r="B6" s="608"/>
      <c r="C6" s="609"/>
      <c r="D6" s="417" t="s">
        <v>100</v>
      </c>
      <c r="E6" s="417" t="s">
        <v>101</v>
      </c>
      <c r="F6" s="417" t="s">
        <v>102</v>
      </c>
      <c r="G6" s="417" t="s">
        <v>103</v>
      </c>
      <c r="H6" s="417" t="s">
        <v>104</v>
      </c>
      <c r="I6" s="417" t="s">
        <v>105</v>
      </c>
      <c r="J6" s="417" t="s">
        <v>106</v>
      </c>
      <c r="K6" s="417" t="s">
        <v>107</v>
      </c>
      <c r="L6" s="418" t="s">
        <v>408</v>
      </c>
      <c r="M6" s="417" t="s">
        <v>100</v>
      </c>
      <c r="N6" s="417" t="s">
        <v>101</v>
      </c>
      <c r="O6" s="417" t="s">
        <v>102</v>
      </c>
      <c r="P6" s="417" t="s">
        <v>103</v>
      </c>
      <c r="Q6" s="417" t="s">
        <v>104</v>
      </c>
      <c r="R6" s="417" t="s">
        <v>105</v>
      </c>
      <c r="S6" s="417" t="s">
        <v>106</v>
      </c>
      <c r="T6" s="417" t="s">
        <v>107</v>
      </c>
      <c r="U6" s="419" t="s">
        <v>408</v>
      </c>
    </row>
    <row r="7" spans="1:24">
      <c r="A7" s="607"/>
      <c r="B7" s="608"/>
      <c r="C7" s="609"/>
      <c r="D7" s="609" t="s">
        <v>406</v>
      </c>
      <c r="E7" s="609"/>
      <c r="F7" s="609"/>
      <c r="G7" s="609"/>
      <c r="H7" s="609"/>
      <c r="I7" s="609"/>
      <c r="J7" s="609"/>
      <c r="K7" s="609"/>
      <c r="L7" s="609"/>
      <c r="M7" s="609" t="s">
        <v>409</v>
      </c>
      <c r="N7" s="609"/>
      <c r="O7" s="609"/>
      <c r="P7" s="609"/>
      <c r="Q7" s="609"/>
      <c r="R7" s="609"/>
      <c r="S7" s="609"/>
      <c r="T7" s="609"/>
      <c r="U7" s="610"/>
    </row>
    <row r="8" spans="1:24" ht="6" customHeight="1">
      <c r="A8" s="420"/>
      <c r="B8" s="421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</row>
    <row r="9" spans="1:24" s="135" customFormat="1">
      <c r="A9" s="604"/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T9" s="604"/>
      <c r="U9" s="604"/>
    </row>
    <row r="10" spans="1:24" s="135" customFormat="1" ht="6" customHeight="1">
      <c r="A10" s="147"/>
      <c r="B10" s="422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O10" s="147"/>
      <c r="P10" s="147"/>
      <c r="Q10" s="147"/>
      <c r="R10" s="147"/>
      <c r="S10" s="147"/>
      <c r="T10" s="147"/>
      <c r="U10" s="147"/>
    </row>
    <row r="11" spans="1:24" s="135" customFormat="1" ht="15" customHeight="1">
      <c r="A11" s="138" t="s">
        <v>410</v>
      </c>
      <c r="B11" s="408" t="s">
        <v>242</v>
      </c>
      <c r="C11" s="409">
        <v>9105</v>
      </c>
      <c r="D11" s="410">
        <v>1315</v>
      </c>
      <c r="E11" s="409">
        <v>447</v>
      </c>
      <c r="F11" s="409">
        <v>1095</v>
      </c>
      <c r="G11" s="409">
        <v>1259</v>
      </c>
      <c r="H11" s="409">
        <v>1193</v>
      </c>
      <c r="I11" s="409">
        <v>1385</v>
      </c>
      <c r="J11" s="409">
        <v>1131</v>
      </c>
      <c r="K11" s="409">
        <v>747</v>
      </c>
      <c r="L11" s="409">
        <v>534</v>
      </c>
      <c r="M11" s="411">
        <f t="shared" ref="M11:N14" si="0">D11/$C11*100</f>
        <v>14.4</v>
      </c>
      <c r="N11" s="411">
        <f t="shared" si="0"/>
        <v>4.9000000000000004</v>
      </c>
      <c r="O11" s="411">
        <f t="shared" ref="O11:U11" si="1">F11/$C11*100</f>
        <v>12</v>
      </c>
      <c r="P11" s="411">
        <f t="shared" si="1"/>
        <v>13.8</v>
      </c>
      <c r="Q11" s="411">
        <f t="shared" si="1"/>
        <v>13.1</v>
      </c>
      <c r="R11" s="411">
        <f t="shared" si="1"/>
        <v>15.2</v>
      </c>
      <c r="S11" s="411">
        <f t="shared" si="1"/>
        <v>12.4</v>
      </c>
      <c r="T11" s="411">
        <f t="shared" si="1"/>
        <v>8.1999999999999993</v>
      </c>
      <c r="U11" s="411">
        <f t="shared" si="1"/>
        <v>5.9</v>
      </c>
      <c r="V11" s="139"/>
      <c r="W11" s="141"/>
      <c r="X11" s="141"/>
    </row>
    <row r="12" spans="1:24" s="135" customFormat="1" ht="15" customHeight="1">
      <c r="A12" s="138" t="s">
        <v>411</v>
      </c>
      <c r="B12" s="408" t="s">
        <v>242</v>
      </c>
      <c r="C12" s="140">
        <v>11743</v>
      </c>
      <c r="D12" s="140">
        <v>1939</v>
      </c>
      <c r="E12" s="140">
        <v>674</v>
      </c>
      <c r="F12" s="140">
        <v>1419</v>
      </c>
      <c r="G12" s="140">
        <v>1545</v>
      </c>
      <c r="H12" s="140">
        <v>1515</v>
      </c>
      <c r="I12" s="140">
        <v>1585</v>
      </c>
      <c r="J12" s="140">
        <v>1413</v>
      </c>
      <c r="K12" s="140">
        <v>1012</v>
      </c>
      <c r="L12" s="140">
        <v>642</v>
      </c>
      <c r="M12" s="411">
        <f t="shared" si="0"/>
        <v>16.5</v>
      </c>
      <c r="N12" s="411">
        <f t="shared" si="0"/>
        <v>5.7</v>
      </c>
      <c r="O12" s="411">
        <f t="shared" ref="O12:U14" si="2">F12/$C12*100</f>
        <v>12.1</v>
      </c>
      <c r="P12" s="411">
        <f t="shared" si="2"/>
        <v>13.2</v>
      </c>
      <c r="Q12" s="411">
        <f t="shared" si="2"/>
        <v>12.9</v>
      </c>
      <c r="R12" s="411">
        <f t="shared" si="2"/>
        <v>13.5</v>
      </c>
      <c r="S12" s="411">
        <f t="shared" si="2"/>
        <v>12</v>
      </c>
      <c r="T12" s="411">
        <f t="shared" si="2"/>
        <v>8.6</v>
      </c>
      <c r="U12" s="411">
        <f t="shared" si="2"/>
        <v>5.5</v>
      </c>
      <c r="V12" s="139"/>
      <c r="W12" s="141"/>
      <c r="X12" s="141"/>
    </row>
    <row r="13" spans="1:24" s="135" customFormat="1" ht="15" customHeight="1">
      <c r="A13" s="138" t="s">
        <v>412</v>
      </c>
      <c r="B13" s="408" t="s">
        <v>121</v>
      </c>
      <c r="C13" s="423">
        <v>9475000</v>
      </c>
      <c r="D13" s="424">
        <v>1603000</v>
      </c>
      <c r="E13" s="424">
        <v>450000</v>
      </c>
      <c r="F13" s="424">
        <v>1165000</v>
      </c>
      <c r="G13" s="424">
        <v>1501000</v>
      </c>
      <c r="H13" s="424">
        <v>1296000</v>
      </c>
      <c r="I13" s="424">
        <v>1368000</v>
      </c>
      <c r="J13" s="424">
        <v>1158000</v>
      </c>
      <c r="K13" s="424">
        <v>563000</v>
      </c>
      <c r="L13" s="424">
        <v>371000</v>
      </c>
      <c r="M13" s="411">
        <f t="shared" si="0"/>
        <v>16.899999999999999</v>
      </c>
      <c r="N13" s="411">
        <f t="shared" si="0"/>
        <v>4.7</v>
      </c>
      <c r="O13" s="411">
        <f t="shared" si="2"/>
        <v>12.3</v>
      </c>
      <c r="P13" s="411">
        <f t="shared" si="2"/>
        <v>15.8</v>
      </c>
      <c r="Q13" s="411">
        <f t="shared" si="2"/>
        <v>13.7</v>
      </c>
      <c r="R13" s="411">
        <f t="shared" si="2"/>
        <v>14.4</v>
      </c>
      <c r="S13" s="411">
        <f t="shared" si="2"/>
        <v>12.2</v>
      </c>
      <c r="T13" s="411">
        <f t="shared" si="2"/>
        <v>5.9</v>
      </c>
      <c r="U13" s="411">
        <f t="shared" si="2"/>
        <v>3.9</v>
      </c>
      <c r="V13" s="139"/>
      <c r="W13" s="141"/>
      <c r="X13" s="141"/>
    </row>
    <row r="14" spans="1:24" s="135" customFormat="1" ht="15" customHeight="1">
      <c r="A14" s="138" t="s">
        <v>413</v>
      </c>
      <c r="B14" s="408" t="s">
        <v>242</v>
      </c>
      <c r="C14" s="409">
        <v>6448</v>
      </c>
      <c r="D14" s="410">
        <v>913</v>
      </c>
      <c r="E14" s="409">
        <v>302</v>
      </c>
      <c r="F14" s="409">
        <v>552</v>
      </c>
      <c r="G14" s="409">
        <v>812</v>
      </c>
      <c r="H14" s="409">
        <v>968</v>
      </c>
      <c r="I14" s="409">
        <v>926</v>
      </c>
      <c r="J14" s="409">
        <v>913</v>
      </c>
      <c r="K14" s="409">
        <v>733</v>
      </c>
      <c r="L14" s="409">
        <v>328</v>
      </c>
      <c r="M14" s="411">
        <f t="shared" si="0"/>
        <v>14.2</v>
      </c>
      <c r="N14" s="411">
        <f t="shared" si="0"/>
        <v>4.7</v>
      </c>
      <c r="O14" s="411">
        <f t="shared" si="2"/>
        <v>8.6</v>
      </c>
      <c r="P14" s="411">
        <f t="shared" si="2"/>
        <v>12.6</v>
      </c>
      <c r="Q14" s="411">
        <f t="shared" si="2"/>
        <v>15</v>
      </c>
      <c r="R14" s="411">
        <f t="shared" si="2"/>
        <v>14.4</v>
      </c>
      <c r="S14" s="411">
        <f t="shared" si="2"/>
        <v>14.2</v>
      </c>
      <c r="T14" s="411">
        <f t="shared" si="2"/>
        <v>11.4</v>
      </c>
      <c r="U14" s="411">
        <f t="shared" si="2"/>
        <v>5.0999999999999996</v>
      </c>
      <c r="V14" s="139"/>
      <c r="W14" s="141"/>
      <c r="X14" s="141"/>
    </row>
    <row r="15" spans="1:24" s="135" customFormat="1" ht="15" customHeight="1">
      <c r="A15" s="138" t="s">
        <v>414</v>
      </c>
      <c r="B15" s="408" t="s">
        <v>242</v>
      </c>
      <c r="C15" s="409">
        <v>3851</v>
      </c>
      <c r="D15" s="410">
        <v>549</v>
      </c>
      <c r="E15" s="409">
        <v>190</v>
      </c>
      <c r="F15" s="409">
        <v>423</v>
      </c>
      <c r="G15" s="409">
        <v>474</v>
      </c>
      <c r="H15" s="409">
        <v>528</v>
      </c>
      <c r="I15" s="409">
        <v>529</v>
      </c>
      <c r="J15" s="409">
        <v>562</v>
      </c>
      <c r="K15" s="409">
        <v>385</v>
      </c>
      <c r="L15" s="409">
        <v>211</v>
      </c>
      <c r="M15" s="411">
        <f t="shared" ref="M15:M45" si="3">D15/$C15*100</f>
        <v>14.3</v>
      </c>
      <c r="N15" s="411">
        <f t="shared" ref="N15:N45" si="4">E15/$C15*100</f>
        <v>4.9000000000000004</v>
      </c>
      <c r="O15" s="411">
        <f t="shared" ref="O15:O45" si="5">F15/$C15*100</f>
        <v>11</v>
      </c>
      <c r="P15" s="411">
        <f t="shared" ref="P15:P45" si="6">G15/$C15*100</f>
        <v>12.3</v>
      </c>
      <c r="Q15" s="411">
        <f t="shared" ref="Q15:Q45" si="7">H15/$C15*100</f>
        <v>13.7</v>
      </c>
      <c r="R15" s="411">
        <f t="shared" ref="R15:R45" si="8">I15/$C15*100</f>
        <v>13.7</v>
      </c>
      <c r="S15" s="411">
        <f t="shared" ref="S15:S45" si="9">J15/$C15*100</f>
        <v>14.6</v>
      </c>
      <c r="T15" s="411">
        <f t="shared" ref="T15:T45" si="10">K15/$C15*100</f>
        <v>10</v>
      </c>
      <c r="U15" s="411">
        <f t="shared" ref="U15:U45" si="11">L15/$C15*100</f>
        <v>5.5</v>
      </c>
      <c r="V15" s="139"/>
      <c r="W15" s="141"/>
      <c r="X15" s="141"/>
    </row>
    <row r="16" spans="1:24" s="135" customFormat="1" ht="15" customHeight="1">
      <c r="A16" s="135" t="s">
        <v>415</v>
      </c>
      <c r="B16" s="408" t="s">
        <v>242</v>
      </c>
      <c r="C16" s="409">
        <v>921</v>
      </c>
      <c r="D16" s="410">
        <v>148</v>
      </c>
      <c r="E16" s="409">
        <v>49</v>
      </c>
      <c r="F16" s="409">
        <v>133</v>
      </c>
      <c r="G16" s="409">
        <v>154</v>
      </c>
      <c r="H16" s="409">
        <v>121</v>
      </c>
      <c r="I16" s="409">
        <v>110</v>
      </c>
      <c r="J16" s="409">
        <v>98</v>
      </c>
      <c r="K16" s="409">
        <v>71</v>
      </c>
      <c r="L16" s="409">
        <v>37</v>
      </c>
      <c r="M16" s="411">
        <f t="shared" si="3"/>
        <v>16.100000000000001</v>
      </c>
      <c r="N16" s="411">
        <f t="shared" si="4"/>
        <v>5.3</v>
      </c>
      <c r="O16" s="411">
        <f t="shared" si="5"/>
        <v>14.4</v>
      </c>
      <c r="P16" s="411">
        <f t="shared" si="6"/>
        <v>16.7</v>
      </c>
      <c r="Q16" s="411">
        <f t="shared" si="7"/>
        <v>13.1</v>
      </c>
      <c r="R16" s="411">
        <f t="shared" si="8"/>
        <v>11.9</v>
      </c>
      <c r="S16" s="411">
        <f t="shared" si="9"/>
        <v>10.6</v>
      </c>
      <c r="T16" s="411">
        <f t="shared" si="10"/>
        <v>7.7</v>
      </c>
      <c r="U16" s="411">
        <f t="shared" si="11"/>
        <v>4</v>
      </c>
      <c r="V16" s="139"/>
      <c r="W16" s="141"/>
      <c r="X16" s="141"/>
    </row>
    <row r="17" spans="1:24" s="135" customFormat="1" ht="15" customHeight="1">
      <c r="A17" s="147" t="s">
        <v>416</v>
      </c>
      <c r="B17" s="408" t="s">
        <v>242</v>
      </c>
      <c r="C17" s="409">
        <v>617</v>
      </c>
      <c r="D17" s="141">
        <v>110</v>
      </c>
      <c r="E17" s="409">
        <v>37</v>
      </c>
      <c r="F17" s="409">
        <v>77</v>
      </c>
      <c r="G17" s="409">
        <v>86</v>
      </c>
      <c r="H17" s="409">
        <v>86</v>
      </c>
      <c r="I17" s="409">
        <v>79</v>
      </c>
      <c r="J17" s="409">
        <v>77</v>
      </c>
      <c r="K17" s="409">
        <v>44</v>
      </c>
      <c r="L17" s="409">
        <v>20</v>
      </c>
      <c r="M17" s="411">
        <f t="shared" si="3"/>
        <v>17.8</v>
      </c>
      <c r="N17" s="411">
        <f t="shared" si="4"/>
        <v>6</v>
      </c>
      <c r="O17" s="411">
        <f t="shared" si="5"/>
        <v>12.5</v>
      </c>
      <c r="P17" s="411">
        <f t="shared" si="6"/>
        <v>13.9</v>
      </c>
      <c r="Q17" s="411">
        <f t="shared" si="7"/>
        <v>13.9</v>
      </c>
      <c r="R17" s="411">
        <f t="shared" si="8"/>
        <v>12.8</v>
      </c>
      <c r="S17" s="411">
        <f t="shared" si="9"/>
        <v>12.5</v>
      </c>
      <c r="T17" s="411">
        <f t="shared" si="10"/>
        <v>7.1</v>
      </c>
      <c r="U17" s="411">
        <f t="shared" si="11"/>
        <v>3.2</v>
      </c>
      <c r="V17" s="139"/>
      <c r="W17" s="141"/>
      <c r="X17" s="141"/>
    </row>
    <row r="18" spans="1:24" s="135" customFormat="1" ht="15" customHeight="1">
      <c r="A18" s="187" t="s">
        <v>417</v>
      </c>
      <c r="B18" s="408" t="s">
        <v>242</v>
      </c>
      <c r="C18" s="409">
        <v>10828</v>
      </c>
      <c r="D18" s="412">
        <v>1751</v>
      </c>
      <c r="E18" s="140">
        <v>557</v>
      </c>
      <c r="F18" s="68">
        <v>1075</v>
      </c>
      <c r="G18" s="68">
        <v>1448</v>
      </c>
      <c r="H18" s="68">
        <v>1764</v>
      </c>
      <c r="I18" s="68">
        <v>1428</v>
      </c>
      <c r="J18" s="68">
        <v>1249</v>
      </c>
      <c r="K18" s="68">
        <v>1089</v>
      </c>
      <c r="L18" s="68">
        <v>466</v>
      </c>
      <c r="M18" s="411">
        <f t="shared" si="3"/>
        <v>16.2</v>
      </c>
      <c r="N18" s="411">
        <f t="shared" si="4"/>
        <v>5.0999999999999996</v>
      </c>
      <c r="O18" s="411">
        <f t="shared" si="5"/>
        <v>9.9</v>
      </c>
      <c r="P18" s="411">
        <f t="shared" si="6"/>
        <v>13.4</v>
      </c>
      <c r="Q18" s="411">
        <f t="shared" si="7"/>
        <v>16.3</v>
      </c>
      <c r="R18" s="411">
        <f t="shared" si="8"/>
        <v>13.2</v>
      </c>
      <c r="S18" s="411">
        <f t="shared" si="9"/>
        <v>11.5</v>
      </c>
      <c r="T18" s="411">
        <f t="shared" si="10"/>
        <v>10.1</v>
      </c>
      <c r="U18" s="411">
        <f t="shared" si="11"/>
        <v>4.3</v>
      </c>
      <c r="V18" s="139"/>
      <c r="W18" s="141"/>
      <c r="X18" s="141"/>
    </row>
    <row r="19" spans="1:24" s="135" customFormat="1" ht="15" customHeight="1">
      <c r="A19" s="147" t="s">
        <v>418</v>
      </c>
      <c r="B19" s="408" t="s">
        <v>242</v>
      </c>
      <c r="C19" s="409">
        <v>5933</v>
      </c>
      <c r="D19" s="410">
        <v>947</v>
      </c>
      <c r="E19" s="409">
        <v>348</v>
      </c>
      <c r="F19" s="409">
        <v>785</v>
      </c>
      <c r="G19" s="409">
        <v>741</v>
      </c>
      <c r="H19" s="409">
        <v>728</v>
      </c>
      <c r="I19" s="409">
        <v>812</v>
      </c>
      <c r="J19" s="409">
        <v>684</v>
      </c>
      <c r="K19" s="409">
        <v>584</v>
      </c>
      <c r="L19" s="409">
        <v>304</v>
      </c>
      <c r="M19" s="411">
        <f t="shared" si="3"/>
        <v>16</v>
      </c>
      <c r="N19" s="411">
        <f t="shared" si="4"/>
        <v>5.9</v>
      </c>
      <c r="O19" s="411">
        <f t="shared" si="5"/>
        <v>13.2</v>
      </c>
      <c r="P19" s="411">
        <f t="shared" si="6"/>
        <v>12.5</v>
      </c>
      <c r="Q19" s="411">
        <f t="shared" si="7"/>
        <v>12.3</v>
      </c>
      <c r="R19" s="411">
        <f t="shared" si="8"/>
        <v>13.7</v>
      </c>
      <c r="S19" s="411">
        <f t="shared" si="9"/>
        <v>11.5</v>
      </c>
      <c r="T19" s="411">
        <f t="shared" si="10"/>
        <v>9.8000000000000007</v>
      </c>
      <c r="U19" s="411">
        <f t="shared" si="11"/>
        <v>5.0999999999999996</v>
      </c>
      <c r="V19" s="139"/>
      <c r="W19" s="141"/>
      <c r="X19" s="141"/>
    </row>
    <row r="20" spans="1:24" s="135" customFormat="1" ht="15" customHeight="1">
      <c r="A20" s="147" t="s">
        <v>419</v>
      </c>
      <c r="B20" s="408" t="s">
        <v>242</v>
      </c>
      <c r="C20" s="409">
        <v>1366</v>
      </c>
      <c r="D20" s="410">
        <v>224</v>
      </c>
      <c r="E20" s="409">
        <v>72</v>
      </c>
      <c r="F20" s="409">
        <v>136</v>
      </c>
      <c r="G20" s="409">
        <v>206</v>
      </c>
      <c r="H20" s="409">
        <v>189</v>
      </c>
      <c r="I20" s="409">
        <v>175</v>
      </c>
      <c r="J20" s="409">
        <v>168</v>
      </c>
      <c r="K20" s="409">
        <v>116</v>
      </c>
      <c r="L20" s="409">
        <v>80</v>
      </c>
      <c r="M20" s="411">
        <f t="shared" si="3"/>
        <v>16.399999999999999</v>
      </c>
      <c r="N20" s="411">
        <f t="shared" si="4"/>
        <v>5.3</v>
      </c>
      <c r="O20" s="411">
        <f t="shared" si="5"/>
        <v>10</v>
      </c>
      <c r="P20" s="411">
        <f t="shared" si="6"/>
        <v>15.1</v>
      </c>
      <c r="Q20" s="411">
        <f t="shared" si="7"/>
        <v>13.8</v>
      </c>
      <c r="R20" s="411">
        <f t="shared" si="8"/>
        <v>12.8</v>
      </c>
      <c r="S20" s="411">
        <f t="shared" si="9"/>
        <v>12.3</v>
      </c>
      <c r="T20" s="411">
        <f t="shared" si="10"/>
        <v>8.5</v>
      </c>
      <c r="U20" s="411">
        <f t="shared" si="11"/>
        <v>5.9</v>
      </c>
      <c r="V20" s="139"/>
      <c r="W20" s="141"/>
      <c r="X20" s="141"/>
    </row>
    <row r="21" spans="1:24" s="135" customFormat="1" ht="15" customHeight="1">
      <c r="A21" s="147" t="s">
        <v>420</v>
      </c>
      <c r="B21" s="408" t="s">
        <v>242</v>
      </c>
      <c r="C21" s="409">
        <v>5564</v>
      </c>
      <c r="D21" s="425">
        <v>840</v>
      </c>
      <c r="E21" s="68">
        <v>308</v>
      </c>
      <c r="F21" s="68">
        <v>649</v>
      </c>
      <c r="G21" s="68">
        <v>736</v>
      </c>
      <c r="H21" s="68">
        <v>691</v>
      </c>
      <c r="I21" s="68">
        <v>690</v>
      </c>
      <c r="J21" s="68">
        <v>705</v>
      </c>
      <c r="K21" s="68">
        <v>617</v>
      </c>
      <c r="L21" s="426">
        <v>327</v>
      </c>
      <c r="M21" s="411">
        <f t="shared" si="3"/>
        <v>15.1</v>
      </c>
      <c r="N21" s="411">
        <f t="shared" si="4"/>
        <v>5.5</v>
      </c>
      <c r="O21" s="411">
        <f t="shared" si="5"/>
        <v>11.7</v>
      </c>
      <c r="P21" s="411">
        <f t="shared" si="6"/>
        <v>13.2</v>
      </c>
      <c r="Q21" s="411">
        <f t="shared" si="7"/>
        <v>12.4</v>
      </c>
      <c r="R21" s="411">
        <f t="shared" si="8"/>
        <v>12.4</v>
      </c>
      <c r="S21" s="411">
        <f t="shared" si="9"/>
        <v>12.7</v>
      </c>
      <c r="T21" s="411">
        <f t="shared" si="10"/>
        <v>11.1</v>
      </c>
      <c r="U21" s="411">
        <f t="shared" si="11"/>
        <v>5.9</v>
      </c>
      <c r="V21" s="139"/>
      <c r="W21" s="141"/>
      <c r="X21" s="141"/>
    </row>
    <row r="22" spans="1:24" s="135" customFormat="1" ht="15" customHeight="1">
      <c r="A22" s="147" t="s">
        <v>421</v>
      </c>
      <c r="B22" s="408" t="s">
        <v>242</v>
      </c>
      <c r="C22" s="409">
        <v>68173</v>
      </c>
      <c r="D22" s="425">
        <v>11778</v>
      </c>
      <c r="E22" s="68">
        <v>4233</v>
      </c>
      <c r="F22" s="68">
        <v>7700</v>
      </c>
      <c r="G22" s="68">
        <v>8289</v>
      </c>
      <c r="H22" s="68">
        <v>8544</v>
      </c>
      <c r="I22" s="68">
        <v>8967</v>
      </c>
      <c r="J22" s="68">
        <v>8118</v>
      </c>
      <c r="K22" s="68">
        <v>6466</v>
      </c>
      <c r="L22" s="426">
        <v>4078</v>
      </c>
      <c r="M22" s="411">
        <f t="shared" si="3"/>
        <v>17.3</v>
      </c>
      <c r="N22" s="411">
        <f t="shared" si="4"/>
        <v>6.2</v>
      </c>
      <c r="O22" s="411">
        <f t="shared" si="5"/>
        <v>11.3</v>
      </c>
      <c r="P22" s="411">
        <f t="shared" si="6"/>
        <v>12.2</v>
      </c>
      <c r="Q22" s="411">
        <f t="shared" si="7"/>
        <v>12.5</v>
      </c>
      <c r="R22" s="411">
        <f t="shared" si="8"/>
        <v>13.2</v>
      </c>
      <c r="S22" s="411">
        <f t="shared" si="9"/>
        <v>11.9</v>
      </c>
      <c r="T22" s="411">
        <f t="shared" si="10"/>
        <v>9.5</v>
      </c>
      <c r="U22" s="411">
        <f t="shared" si="11"/>
        <v>6</v>
      </c>
      <c r="V22" s="139"/>
      <c r="W22" s="141"/>
      <c r="X22" s="141"/>
    </row>
    <row r="23" spans="1:24" s="135" customFormat="1" ht="15" customHeight="1">
      <c r="A23" s="147" t="s">
        <v>422</v>
      </c>
      <c r="B23" s="408" t="s">
        <v>242</v>
      </c>
      <c r="C23" s="409">
        <v>10414</v>
      </c>
      <c r="D23" s="68">
        <v>1391</v>
      </c>
      <c r="E23" s="68">
        <v>530</v>
      </c>
      <c r="F23" s="68">
        <v>1052</v>
      </c>
      <c r="G23" s="68">
        <v>1210</v>
      </c>
      <c r="H23" s="68">
        <v>1585</v>
      </c>
      <c r="I23" s="68">
        <v>1555</v>
      </c>
      <c r="J23" s="68">
        <v>1334</v>
      </c>
      <c r="K23" s="68">
        <v>1019</v>
      </c>
      <c r="L23" s="426">
        <v>737</v>
      </c>
      <c r="M23" s="411">
        <f t="shared" si="3"/>
        <v>13.4</v>
      </c>
      <c r="N23" s="411">
        <f t="shared" si="4"/>
        <v>5.0999999999999996</v>
      </c>
      <c r="O23" s="411">
        <f t="shared" si="5"/>
        <v>10.1</v>
      </c>
      <c r="P23" s="411">
        <f t="shared" si="6"/>
        <v>11.6</v>
      </c>
      <c r="Q23" s="411">
        <f t="shared" si="7"/>
        <v>15.2</v>
      </c>
      <c r="R23" s="411">
        <f t="shared" si="8"/>
        <v>14.9</v>
      </c>
      <c r="S23" s="411">
        <f t="shared" si="9"/>
        <v>12.8</v>
      </c>
      <c r="T23" s="411">
        <f t="shared" si="10"/>
        <v>9.8000000000000007</v>
      </c>
      <c r="U23" s="411">
        <f t="shared" si="11"/>
        <v>7.1</v>
      </c>
      <c r="V23" s="139"/>
      <c r="W23" s="141"/>
      <c r="X23" s="141"/>
    </row>
    <row r="24" spans="1:24" s="135" customFormat="1" ht="15" customHeight="1">
      <c r="A24" s="147" t="s">
        <v>423</v>
      </c>
      <c r="B24" s="408" t="s">
        <v>242</v>
      </c>
      <c r="C24" s="409">
        <v>48085</v>
      </c>
      <c r="D24" s="425">
        <v>6537</v>
      </c>
      <c r="E24" s="68">
        <v>2563</v>
      </c>
      <c r="F24" s="68">
        <v>5076</v>
      </c>
      <c r="G24" s="68">
        <v>5885</v>
      </c>
      <c r="H24" s="68">
        <v>7795</v>
      </c>
      <c r="I24" s="68">
        <v>7383</v>
      </c>
      <c r="J24" s="68">
        <v>5790</v>
      </c>
      <c r="K24" s="68">
        <v>4184</v>
      </c>
      <c r="L24" s="426">
        <v>2872</v>
      </c>
      <c r="M24" s="411">
        <f t="shared" si="3"/>
        <v>13.6</v>
      </c>
      <c r="N24" s="411">
        <f t="shared" si="4"/>
        <v>5.3</v>
      </c>
      <c r="O24" s="411">
        <f t="shared" si="5"/>
        <v>10.6</v>
      </c>
      <c r="P24" s="411">
        <f t="shared" si="6"/>
        <v>12.2</v>
      </c>
      <c r="Q24" s="411">
        <f t="shared" si="7"/>
        <v>16.2</v>
      </c>
      <c r="R24" s="411">
        <f t="shared" si="8"/>
        <v>15.4</v>
      </c>
      <c r="S24" s="411">
        <f t="shared" si="9"/>
        <v>12</v>
      </c>
      <c r="T24" s="411">
        <f t="shared" si="10"/>
        <v>8.6999999999999993</v>
      </c>
      <c r="U24" s="411">
        <f t="shared" si="11"/>
        <v>6</v>
      </c>
      <c r="V24" s="139"/>
      <c r="W24" s="141"/>
      <c r="X24" s="141"/>
    </row>
    <row r="25" spans="1:24" s="135" customFormat="1" ht="15" customHeight="1">
      <c r="A25" s="147" t="s">
        <v>424</v>
      </c>
      <c r="B25" s="408" t="s">
        <v>242</v>
      </c>
      <c r="C25" s="68">
        <v>17811</v>
      </c>
      <c r="D25" s="425">
        <v>2727</v>
      </c>
      <c r="E25" s="68">
        <v>1023</v>
      </c>
      <c r="F25" s="68">
        <v>2322</v>
      </c>
      <c r="G25" s="68">
        <v>2290</v>
      </c>
      <c r="H25" s="68">
        <v>2125</v>
      </c>
      <c r="I25" s="68">
        <v>2542</v>
      </c>
      <c r="J25" s="68">
        <v>2212</v>
      </c>
      <c r="K25" s="68">
        <v>1698</v>
      </c>
      <c r="L25" s="426">
        <v>873</v>
      </c>
      <c r="M25" s="411">
        <f t="shared" si="3"/>
        <v>15.3</v>
      </c>
      <c r="N25" s="411">
        <f t="shared" si="4"/>
        <v>5.7</v>
      </c>
      <c r="O25" s="411">
        <f t="shared" si="5"/>
        <v>13</v>
      </c>
      <c r="P25" s="411">
        <f t="shared" si="6"/>
        <v>12.9</v>
      </c>
      <c r="Q25" s="411">
        <f t="shared" si="7"/>
        <v>11.9</v>
      </c>
      <c r="R25" s="411">
        <f t="shared" si="8"/>
        <v>14.3</v>
      </c>
      <c r="S25" s="411">
        <f t="shared" si="9"/>
        <v>12.4</v>
      </c>
      <c r="T25" s="411">
        <f t="shared" si="10"/>
        <v>9.5</v>
      </c>
      <c r="U25" s="411">
        <f t="shared" si="11"/>
        <v>4.9000000000000004</v>
      </c>
      <c r="V25" s="139"/>
      <c r="W25" s="141"/>
      <c r="X25" s="141"/>
    </row>
    <row r="26" spans="1:24" s="135" customFormat="1" ht="15" customHeight="1">
      <c r="A26" s="147" t="s">
        <v>425</v>
      </c>
      <c r="B26" s="408" t="s">
        <v>242</v>
      </c>
      <c r="C26" s="68">
        <v>5271</v>
      </c>
      <c r="D26" s="425">
        <v>1019</v>
      </c>
      <c r="E26" s="68">
        <v>344</v>
      </c>
      <c r="F26" s="68">
        <v>624</v>
      </c>
      <c r="G26" s="68">
        <v>725</v>
      </c>
      <c r="H26" s="68">
        <v>810</v>
      </c>
      <c r="I26" s="68">
        <v>666</v>
      </c>
      <c r="J26" s="68">
        <v>527</v>
      </c>
      <c r="K26" s="68">
        <v>369</v>
      </c>
      <c r="L26" s="426">
        <v>187</v>
      </c>
      <c r="M26" s="411">
        <f t="shared" si="3"/>
        <v>19.3</v>
      </c>
      <c r="N26" s="411">
        <f t="shared" si="4"/>
        <v>6.5</v>
      </c>
      <c r="O26" s="411">
        <f t="shared" si="5"/>
        <v>11.8</v>
      </c>
      <c r="P26" s="411">
        <f t="shared" si="6"/>
        <v>13.8</v>
      </c>
      <c r="Q26" s="411">
        <f t="shared" si="7"/>
        <v>15.4</v>
      </c>
      <c r="R26" s="411">
        <f t="shared" si="8"/>
        <v>12.6</v>
      </c>
      <c r="S26" s="411">
        <f t="shared" si="9"/>
        <v>10</v>
      </c>
      <c r="T26" s="411">
        <f t="shared" si="10"/>
        <v>7</v>
      </c>
      <c r="U26" s="411">
        <f t="shared" si="11"/>
        <v>3.5</v>
      </c>
      <c r="V26" s="139"/>
      <c r="W26" s="141"/>
      <c r="X26" s="141"/>
    </row>
    <row r="27" spans="1:24" s="135" customFormat="1" ht="15" customHeight="1">
      <c r="A27" s="147" t="s">
        <v>426</v>
      </c>
      <c r="B27" s="408" t="s">
        <v>242</v>
      </c>
      <c r="C27" s="68">
        <v>2857</v>
      </c>
      <c r="D27" s="425">
        <v>427</v>
      </c>
      <c r="E27" s="68">
        <v>134</v>
      </c>
      <c r="F27" s="68">
        <v>297</v>
      </c>
      <c r="G27" s="68">
        <v>414</v>
      </c>
      <c r="H27" s="68">
        <v>377</v>
      </c>
      <c r="I27" s="68">
        <v>415</v>
      </c>
      <c r="J27" s="68">
        <v>391</v>
      </c>
      <c r="K27" s="68">
        <v>242</v>
      </c>
      <c r="L27" s="426">
        <v>161</v>
      </c>
      <c r="M27" s="411">
        <f t="shared" si="3"/>
        <v>14.9</v>
      </c>
      <c r="N27" s="411">
        <f t="shared" si="4"/>
        <v>4.7</v>
      </c>
      <c r="O27" s="411">
        <f t="shared" si="5"/>
        <v>10.4</v>
      </c>
      <c r="P27" s="411">
        <f t="shared" si="6"/>
        <v>14.5</v>
      </c>
      <c r="Q27" s="411">
        <f t="shared" si="7"/>
        <v>13.2</v>
      </c>
      <c r="R27" s="411">
        <f t="shared" si="8"/>
        <v>14.5</v>
      </c>
      <c r="S27" s="411">
        <f t="shared" si="9"/>
        <v>13.7</v>
      </c>
      <c r="T27" s="411">
        <f t="shared" si="10"/>
        <v>8.5</v>
      </c>
      <c r="U27" s="411">
        <f t="shared" si="11"/>
        <v>5.6</v>
      </c>
      <c r="V27" s="139"/>
      <c r="W27" s="141"/>
      <c r="X27" s="141"/>
    </row>
    <row r="28" spans="1:24" s="135" customFormat="1" ht="15" customHeight="1">
      <c r="A28" s="147" t="s">
        <v>427</v>
      </c>
      <c r="B28" s="408" t="s">
        <v>242</v>
      </c>
      <c r="C28" s="68">
        <v>661</v>
      </c>
      <c r="D28" s="68">
        <v>105</v>
      </c>
      <c r="E28" s="68">
        <v>34</v>
      </c>
      <c r="F28" s="68">
        <v>89</v>
      </c>
      <c r="G28" s="68">
        <v>106</v>
      </c>
      <c r="H28" s="68">
        <v>98</v>
      </c>
      <c r="I28" s="68">
        <v>93</v>
      </c>
      <c r="J28" s="68">
        <v>68</v>
      </c>
      <c r="K28" s="68">
        <v>42</v>
      </c>
      <c r="L28" s="426">
        <v>26</v>
      </c>
      <c r="M28" s="411">
        <f t="shared" si="3"/>
        <v>15.9</v>
      </c>
      <c r="N28" s="411">
        <f t="shared" si="4"/>
        <v>5.0999999999999996</v>
      </c>
      <c r="O28" s="411">
        <f t="shared" si="5"/>
        <v>13.5</v>
      </c>
      <c r="P28" s="411">
        <f t="shared" si="6"/>
        <v>16</v>
      </c>
      <c r="Q28" s="411">
        <f t="shared" si="7"/>
        <v>14.8</v>
      </c>
      <c r="R28" s="411">
        <f t="shared" si="8"/>
        <v>14.1</v>
      </c>
      <c r="S28" s="411">
        <f t="shared" si="9"/>
        <v>10.3</v>
      </c>
      <c r="T28" s="411">
        <f t="shared" si="10"/>
        <v>6.4</v>
      </c>
      <c r="U28" s="411">
        <f t="shared" si="11"/>
        <v>3.9</v>
      </c>
      <c r="V28" s="139"/>
      <c r="W28" s="141"/>
      <c r="X28" s="141"/>
    </row>
    <row r="29" spans="1:24" s="135" customFormat="1" ht="15" customHeight="1">
      <c r="A29" s="147" t="s">
        <v>129</v>
      </c>
      <c r="B29" s="408" t="s">
        <v>242</v>
      </c>
      <c r="C29" s="68">
        <v>1883</v>
      </c>
      <c r="D29" s="425">
        <v>300</v>
      </c>
      <c r="E29" s="68">
        <v>98</v>
      </c>
      <c r="F29" s="68">
        <v>175</v>
      </c>
      <c r="G29" s="68">
        <v>270</v>
      </c>
      <c r="H29" s="68">
        <v>252</v>
      </c>
      <c r="I29" s="68">
        <v>257</v>
      </c>
      <c r="J29" s="68">
        <v>251</v>
      </c>
      <c r="K29" s="68">
        <v>166</v>
      </c>
      <c r="L29" s="426">
        <v>113</v>
      </c>
      <c r="M29" s="411">
        <f t="shared" si="3"/>
        <v>15.9</v>
      </c>
      <c r="N29" s="411">
        <f t="shared" si="4"/>
        <v>5.2</v>
      </c>
      <c r="O29" s="411">
        <f t="shared" si="5"/>
        <v>9.3000000000000007</v>
      </c>
      <c r="P29" s="411">
        <f t="shared" si="6"/>
        <v>14.3</v>
      </c>
      <c r="Q29" s="411">
        <f t="shared" si="7"/>
        <v>13.4</v>
      </c>
      <c r="R29" s="411">
        <f t="shared" si="8"/>
        <v>13.6</v>
      </c>
      <c r="S29" s="411">
        <f t="shared" si="9"/>
        <v>13.3</v>
      </c>
      <c r="T29" s="411">
        <f t="shared" si="10"/>
        <v>8.8000000000000007</v>
      </c>
      <c r="U29" s="411">
        <f t="shared" si="11"/>
        <v>6</v>
      </c>
      <c r="V29" s="139"/>
      <c r="W29" s="141"/>
      <c r="X29" s="141"/>
    </row>
    <row r="30" spans="1:24" s="135" customFormat="1" ht="15" customHeight="1">
      <c r="A30" s="147" t="s">
        <v>428</v>
      </c>
      <c r="B30" s="408" t="s">
        <v>242</v>
      </c>
      <c r="C30" s="68">
        <v>542</v>
      </c>
      <c r="D30" s="68">
        <v>69</v>
      </c>
      <c r="E30" s="68">
        <v>22</v>
      </c>
      <c r="F30" s="68">
        <v>77</v>
      </c>
      <c r="G30" s="68">
        <v>101</v>
      </c>
      <c r="H30" s="68">
        <v>81</v>
      </c>
      <c r="I30" s="68">
        <v>60</v>
      </c>
      <c r="J30" s="68">
        <v>60</v>
      </c>
      <c r="K30" s="68">
        <v>50</v>
      </c>
      <c r="L30" s="426">
        <v>21</v>
      </c>
      <c r="M30" s="411">
        <f t="shared" si="3"/>
        <v>12.7</v>
      </c>
      <c r="N30" s="411">
        <f t="shared" si="4"/>
        <v>4.0999999999999996</v>
      </c>
      <c r="O30" s="411">
        <f t="shared" si="5"/>
        <v>14.2</v>
      </c>
      <c r="P30" s="411">
        <f t="shared" si="6"/>
        <v>18.600000000000001</v>
      </c>
      <c r="Q30" s="411">
        <f t="shared" si="7"/>
        <v>14.9</v>
      </c>
      <c r="R30" s="411">
        <f t="shared" si="8"/>
        <v>11.1</v>
      </c>
      <c r="S30" s="411">
        <f t="shared" si="9"/>
        <v>11.1</v>
      </c>
      <c r="T30" s="411">
        <f t="shared" si="10"/>
        <v>9.1999999999999993</v>
      </c>
      <c r="U30" s="411">
        <f t="shared" si="11"/>
        <v>3.9</v>
      </c>
      <c r="V30" s="139"/>
      <c r="W30" s="141"/>
      <c r="X30" s="141"/>
    </row>
    <row r="31" spans="1:24" s="135" customFormat="1" ht="15" customHeight="1">
      <c r="A31" s="147" t="s">
        <v>429</v>
      </c>
      <c r="B31" s="408" t="s">
        <v>242</v>
      </c>
      <c r="C31" s="68">
        <v>84359</v>
      </c>
      <c r="D31" s="68">
        <v>11929</v>
      </c>
      <c r="E31" s="68">
        <v>3932</v>
      </c>
      <c r="F31" s="68">
        <v>9546</v>
      </c>
      <c r="G31" s="68">
        <v>11090</v>
      </c>
      <c r="H31" s="68">
        <v>10193</v>
      </c>
      <c r="I31" s="68">
        <v>12806</v>
      </c>
      <c r="J31" s="68">
        <v>11282</v>
      </c>
      <c r="K31" s="68">
        <v>7467</v>
      </c>
      <c r="L31" s="426">
        <v>6113</v>
      </c>
      <c r="M31" s="411">
        <f t="shared" si="3"/>
        <v>14.1</v>
      </c>
      <c r="N31" s="411">
        <f t="shared" si="4"/>
        <v>4.7</v>
      </c>
      <c r="O31" s="411">
        <f t="shared" si="5"/>
        <v>11.3</v>
      </c>
      <c r="P31" s="411">
        <f t="shared" si="6"/>
        <v>13.1</v>
      </c>
      <c r="Q31" s="411">
        <f t="shared" si="7"/>
        <v>12.1</v>
      </c>
      <c r="R31" s="411">
        <f t="shared" si="8"/>
        <v>15.2</v>
      </c>
      <c r="S31" s="411">
        <f t="shared" si="9"/>
        <v>13.4</v>
      </c>
      <c r="T31" s="411">
        <f t="shared" si="10"/>
        <v>8.9</v>
      </c>
      <c r="U31" s="411">
        <f t="shared" si="11"/>
        <v>7.2</v>
      </c>
      <c r="V31" s="139"/>
      <c r="W31" s="141"/>
      <c r="X31" s="141"/>
    </row>
    <row r="32" spans="1:24" s="135" customFormat="1" ht="15" customHeight="1">
      <c r="A32" s="147" t="s">
        <v>430</v>
      </c>
      <c r="B32" s="408" t="s">
        <v>242</v>
      </c>
      <c r="C32" s="68">
        <v>5489</v>
      </c>
      <c r="D32" s="68">
        <v>916</v>
      </c>
      <c r="E32" s="68">
        <v>325</v>
      </c>
      <c r="F32" s="68">
        <v>702</v>
      </c>
      <c r="G32" s="68">
        <v>765</v>
      </c>
      <c r="H32" s="68">
        <v>716</v>
      </c>
      <c r="I32" s="68">
        <v>737</v>
      </c>
      <c r="J32" s="68">
        <v>605</v>
      </c>
      <c r="K32" s="68">
        <v>476</v>
      </c>
      <c r="L32" s="426">
        <v>246</v>
      </c>
      <c r="M32" s="411">
        <f t="shared" si="3"/>
        <v>16.7</v>
      </c>
      <c r="N32" s="411">
        <f t="shared" si="4"/>
        <v>5.9</v>
      </c>
      <c r="O32" s="411">
        <f t="shared" si="5"/>
        <v>12.8</v>
      </c>
      <c r="P32" s="411">
        <f t="shared" si="6"/>
        <v>13.9</v>
      </c>
      <c r="Q32" s="411">
        <f t="shared" si="7"/>
        <v>13</v>
      </c>
      <c r="R32" s="411">
        <f t="shared" si="8"/>
        <v>13.4</v>
      </c>
      <c r="S32" s="411">
        <f t="shared" si="9"/>
        <v>11</v>
      </c>
      <c r="T32" s="411">
        <f t="shared" si="10"/>
        <v>8.6999999999999993</v>
      </c>
      <c r="U32" s="411">
        <f t="shared" si="11"/>
        <v>4.5</v>
      </c>
      <c r="V32" s="139"/>
      <c r="W32" s="141"/>
      <c r="X32" s="141"/>
    </row>
    <row r="33" spans="1:24" s="218" customFormat="1" ht="15" customHeight="1">
      <c r="A33" s="217" t="s">
        <v>431</v>
      </c>
      <c r="B33" s="413" t="s">
        <v>242</v>
      </c>
      <c r="C33" s="427">
        <v>36754</v>
      </c>
      <c r="D33" s="427">
        <v>5668</v>
      </c>
      <c r="E33" s="427">
        <v>1748</v>
      </c>
      <c r="F33" s="427">
        <v>3942</v>
      </c>
      <c r="G33" s="427">
        <v>5491</v>
      </c>
      <c r="H33" s="427">
        <v>5731</v>
      </c>
      <c r="I33" s="427">
        <v>4458</v>
      </c>
      <c r="J33" s="427">
        <v>4894</v>
      </c>
      <c r="K33" s="427">
        <v>3226</v>
      </c>
      <c r="L33" s="428">
        <v>1595</v>
      </c>
      <c r="M33" s="411">
        <f t="shared" si="3"/>
        <v>15.4</v>
      </c>
      <c r="N33" s="411">
        <f t="shared" si="4"/>
        <v>4.8</v>
      </c>
      <c r="O33" s="411">
        <f t="shared" si="5"/>
        <v>10.7</v>
      </c>
      <c r="P33" s="411">
        <f t="shared" si="6"/>
        <v>14.9</v>
      </c>
      <c r="Q33" s="411">
        <f t="shared" si="7"/>
        <v>15.6</v>
      </c>
      <c r="R33" s="411">
        <f t="shared" si="8"/>
        <v>12.1</v>
      </c>
      <c r="S33" s="411">
        <f t="shared" si="9"/>
        <v>13.3</v>
      </c>
      <c r="T33" s="411">
        <f t="shared" si="10"/>
        <v>8.8000000000000007</v>
      </c>
      <c r="U33" s="411">
        <f t="shared" si="11"/>
        <v>4.3</v>
      </c>
      <c r="V33" s="139"/>
      <c r="W33" s="141"/>
      <c r="X33" s="141"/>
    </row>
    <row r="34" spans="1:24" s="135" customFormat="1" ht="15" customHeight="1">
      <c r="A34" s="147" t="s">
        <v>432</v>
      </c>
      <c r="B34" s="408" t="s">
        <v>242</v>
      </c>
      <c r="C34" s="68">
        <v>10467</v>
      </c>
      <c r="D34" s="68">
        <v>1351</v>
      </c>
      <c r="E34" s="68">
        <v>523</v>
      </c>
      <c r="F34" s="68">
        <v>1110</v>
      </c>
      <c r="G34" s="68">
        <v>1192</v>
      </c>
      <c r="H34" s="68">
        <v>1543</v>
      </c>
      <c r="I34" s="68">
        <v>1516</v>
      </c>
      <c r="J34" s="68">
        <v>1394</v>
      </c>
      <c r="K34" s="68">
        <v>1112</v>
      </c>
      <c r="L34" s="426">
        <v>727</v>
      </c>
      <c r="M34" s="411">
        <f t="shared" si="3"/>
        <v>12.9</v>
      </c>
      <c r="N34" s="411">
        <f t="shared" si="4"/>
        <v>5</v>
      </c>
      <c r="O34" s="411">
        <f t="shared" si="5"/>
        <v>10.6</v>
      </c>
      <c r="P34" s="411">
        <f t="shared" si="6"/>
        <v>11.4</v>
      </c>
      <c r="Q34" s="411">
        <f t="shared" si="7"/>
        <v>14.7</v>
      </c>
      <c r="R34" s="411">
        <f t="shared" si="8"/>
        <v>14.5</v>
      </c>
      <c r="S34" s="411">
        <f t="shared" si="9"/>
        <v>13.3</v>
      </c>
      <c r="T34" s="411">
        <f t="shared" si="10"/>
        <v>10.6</v>
      </c>
      <c r="U34" s="411">
        <f t="shared" si="11"/>
        <v>6.9</v>
      </c>
      <c r="V34" s="139"/>
      <c r="W34" s="141"/>
      <c r="X34" s="141"/>
    </row>
    <row r="35" spans="1:24" s="135" customFormat="1" ht="15" customHeight="1">
      <c r="A35" s="187" t="s">
        <v>433</v>
      </c>
      <c r="B35" s="429" t="s">
        <v>124</v>
      </c>
      <c r="C35" s="68">
        <v>143667</v>
      </c>
      <c r="D35" s="68">
        <v>23384</v>
      </c>
      <c r="E35" s="68">
        <v>6955</v>
      </c>
      <c r="F35" s="68">
        <v>22493</v>
      </c>
      <c r="G35" s="68">
        <v>22274</v>
      </c>
      <c r="H35" s="68">
        <v>18937</v>
      </c>
      <c r="I35" s="68">
        <v>21818</v>
      </c>
      <c r="J35" s="68">
        <v>14217</v>
      </c>
      <c r="K35" s="68">
        <v>9208</v>
      </c>
      <c r="L35" s="426">
        <v>4379</v>
      </c>
      <c r="M35" s="411">
        <f t="shared" si="3"/>
        <v>16.3</v>
      </c>
      <c r="N35" s="411">
        <f t="shared" si="4"/>
        <v>4.8</v>
      </c>
      <c r="O35" s="411">
        <f t="shared" si="5"/>
        <v>15.7</v>
      </c>
      <c r="P35" s="411">
        <f t="shared" si="6"/>
        <v>15.5</v>
      </c>
      <c r="Q35" s="411">
        <f t="shared" si="7"/>
        <v>13.2</v>
      </c>
      <c r="R35" s="411">
        <f t="shared" si="8"/>
        <v>15.2</v>
      </c>
      <c r="S35" s="411">
        <f t="shared" si="9"/>
        <v>9.9</v>
      </c>
      <c r="T35" s="411">
        <f t="shared" si="10"/>
        <v>6.4</v>
      </c>
      <c r="U35" s="411">
        <f t="shared" si="11"/>
        <v>3</v>
      </c>
      <c r="V35" s="139"/>
      <c r="W35" s="141"/>
      <c r="X35" s="141"/>
    </row>
    <row r="36" spans="1:24" s="135" customFormat="1" ht="15" customHeight="1">
      <c r="A36" s="147" t="s">
        <v>434</v>
      </c>
      <c r="B36" s="408" t="s">
        <v>242</v>
      </c>
      <c r="C36" s="68">
        <v>19055</v>
      </c>
      <c r="D36" s="68">
        <v>3071</v>
      </c>
      <c r="E36" s="68">
        <v>1076</v>
      </c>
      <c r="F36" s="68">
        <v>1926</v>
      </c>
      <c r="G36" s="68">
        <v>2464</v>
      </c>
      <c r="H36" s="68">
        <v>2888</v>
      </c>
      <c r="I36" s="68">
        <v>2729</v>
      </c>
      <c r="J36" s="68">
        <v>2409</v>
      </c>
      <c r="K36" s="68">
        <v>1654</v>
      </c>
      <c r="L36" s="426">
        <v>837</v>
      </c>
      <c r="M36" s="411">
        <f t="shared" si="3"/>
        <v>16.100000000000001</v>
      </c>
      <c r="N36" s="411">
        <f t="shared" si="4"/>
        <v>5.6</v>
      </c>
      <c r="O36" s="411">
        <f t="shared" si="5"/>
        <v>10.1</v>
      </c>
      <c r="P36" s="411">
        <f t="shared" si="6"/>
        <v>12.9</v>
      </c>
      <c r="Q36" s="411">
        <f t="shared" si="7"/>
        <v>15.2</v>
      </c>
      <c r="R36" s="411">
        <f t="shared" si="8"/>
        <v>14.3</v>
      </c>
      <c r="S36" s="411">
        <f t="shared" si="9"/>
        <v>12.6</v>
      </c>
      <c r="T36" s="411">
        <f t="shared" si="10"/>
        <v>8.6999999999999993</v>
      </c>
      <c r="U36" s="411">
        <f t="shared" si="11"/>
        <v>4.4000000000000004</v>
      </c>
      <c r="V36" s="139"/>
      <c r="W36" s="141"/>
      <c r="X36" s="141"/>
    </row>
    <row r="37" spans="1:24" s="135" customFormat="1" ht="15" customHeight="1">
      <c r="A37" s="187" t="s">
        <v>435</v>
      </c>
      <c r="B37" s="408" t="s">
        <v>242</v>
      </c>
      <c r="C37" s="68">
        <v>6641</v>
      </c>
      <c r="D37" s="68">
        <v>958</v>
      </c>
      <c r="E37" s="68">
        <v>336</v>
      </c>
      <c r="F37" s="68">
        <v>708</v>
      </c>
      <c r="G37" s="68">
        <v>849</v>
      </c>
      <c r="H37" s="68">
        <v>950</v>
      </c>
      <c r="I37" s="68">
        <v>899</v>
      </c>
      <c r="J37" s="68">
        <v>965</v>
      </c>
      <c r="K37" s="68">
        <v>684</v>
      </c>
      <c r="L37" s="426">
        <v>291</v>
      </c>
      <c r="M37" s="411">
        <f t="shared" si="3"/>
        <v>14.4</v>
      </c>
      <c r="N37" s="411">
        <f t="shared" si="4"/>
        <v>5.0999999999999996</v>
      </c>
      <c r="O37" s="411">
        <f t="shared" si="5"/>
        <v>10.7</v>
      </c>
      <c r="P37" s="411">
        <f t="shared" si="6"/>
        <v>12.8</v>
      </c>
      <c r="Q37" s="411">
        <f t="shared" si="7"/>
        <v>14.3</v>
      </c>
      <c r="R37" s="411">
        <f t="shared" si="8"/>
        <v>13.5</v>
      </c>
      <c r="S37" s="411">
        <f t="shared" si="9"/>
        <v>14.5</v>
      </c>
      <c r="T37" s="411">
        <f t="shared" si="10"/>
        <v>10.3</v>
      </c>
      <c r="U37" s="411">
        <f t="shared" si="11"/>
        <v>4.4000000000000004</v>
      </c>
      <c r="V37" s="139"/>
      <c r="W37" s="141"/>
      <c r="X37" s="141"/>
    </row>
    <row r="38" spans="1:24" s="135" customFormat="1" ht="15" customHeight="1">
      <c r="A38" s="147" t="s">
        <v>436</v>
      </c>
      <c r="B38" s="408" t="s">
        <v>242</v>
      </c>
      <c r="C38" s="68">
        <v>5429</v>
      </c>
      <c r="D38" s="68">
        <v>873</v>
      </c>
      <c r="E38" s="68">
        <v>264</v>
      </c>
      <c r="F38" s="68">
        <v>582</v>
      </c>
      <c r="G38" s="68">
        <v>808</v>
      </c>
      <c r="H38" s="68">
        <v>883</v>
      </c>
      <c r="I38" s="68">
        <v>708</v>
      </c>
      <c r="J38" s="68">
        <v>680</v>
      </c>
      <c r="K38" s="68">
        <v>443</v>
      </c>
      <c r="L38" s="426">
        <v>187</v>
      </c>
      <c r="M38" s="411">
        <f t="shared" si="3"/>
        <v>16.100000000000001</v>
      </c>
      <c r="N38" s="411">
        <f t="shared" si="4"/>
        <v>4.9000000000000004</v>
      </c>
      <c r="O38" s="411">
        <f t="shared" si="5"/>
        <v>10.7</v>
      </c>
      <c r="P38" s="411">
        <f t="shared" si="6"/>
        <v>14.9</v>
      </c>
      <c r="Q38" s="411">
        <f t="shared" si="7"/>
        <v>16.3</v>
      </c>
      <c r="R38" s="411">
        <f t="shared" si="8"/>
        <v>13</v>
      </c>
      <c r="S38" s="411">
        <f t="shared" si="9"/>
        <v>12.5</v>
      </c>
      <c r="T38" s="411">
        <f t="shared" si="10"/>
        <v>8.1999999999999993</v>
      </c>
      <c r="U38" s="411">
        <f t="shared" si="11"/>
        <v>3.4</v>
      </c>
      <c r="V38" s="139"/>
      <c r="W38" s="141"/>
      <c r="X38" s="141"/>
    </row>
    <row r="39" spans="1:24" s="135" customFormat="1" ht="15" customHeight="1">
      <c r="A39" s="147" t="s">
        <v>437</v>
      </c>
      <c r="B39" s="408" t="s">
        <v>242</v>
      </c>
      <c r="C39" s="68">
        <v>2117</v>
      </c>
      <c r="D39" s="68">
        <v>318</v>
      </c>
      <c r="E39" s="68">
        <v>99</v>
      </c>
      <c r="F39" s="68">
        <v>214</v>
      </c>
      <c r="G39" s="68">
        <v>271</v>
      </c>
      <c r="H39" s="68">
        <v>318</v>
      </c>
      <c r="I39" s="68">
        <v>300</v>
      </c>
      <c r="J39" s="68">
        <v>282</v>
      </c>
      <c r="K39" s="68">
        <v>195</v>
      </c>
      <c r="L39" s="426">
        <v>120</v>
      </c>
      <c r="M39" s="411">
        <f t="shared" si="3"/>
        <v>15</v>
      </c>
      <c r="N39" s="411">
        <f t="shared" si="4"/>
        <v>4.7</v>
      </c>
      <c r="O39" s="411">
        <f t="shared" si="5"/>
        <v>10.1</v>
      </c>
      <c r="P39" s="411">
        <f t="shared" si="6"/>
        <v>12.8</v>
      </c>
      <c r="Q39" s="411">
        <f t="shared" si="7"/>
        <v>15</v>
      </c>
      <c r="R39" s="411">
        <f t="shared" si="8"/>
        <v>14.2</v>
      </c>
      <c r="S39" s="411">
        <f t="shared" si="9"/>
        <v>13.3</v>
      </c>
      <c r="T39" s="411">
        <f t="shared" si="10"/>
        <v>9.1999999999999993</v>
      </c>
      <c r="U39" s="411">
        <f t="shared" si="11"/>
        <v>5.7</v>
      </c>
      <c r="V39" s="139"/>
      <c r="W39" s="141"/>
      <c r="X39" s="141"/>
    </row>
    <row r="40" spans="1:24" s="135" customFormat="1" ht="15" customHeight="1">
      <c r="A40" s="147" t="s">
        <v>438</v>
      </c>
      <c r="B40" s="408" t="s">
        <v>242</v>
      </c>
      <c r="C40" s="68">
        <v>8815</v>
      </c>
      <c r="D40" s="68">
        <v>1327</v>
      </c>
      <c r="E40" s="68">
        <v>428</v>
      </c>
      <c r="F40" s="68">
        <v>1023</v>
      </c>
      <c r="G40" s="68">
        <v>1270</v>
      </c>
      <c r="H40" s="68">
        <v>1218</v>
      </c>
      <c r="I40" s="68">
        <v>1295</v>
      </c>
      <c r="J40" s="68">
        <v>1016</v>
      </c>
      <c r="K40" s="68">
        <v>752</v>
      </c>
      <c r="L40" s="426">
        <v>486</v>
      </c>
      <c r="M40" s="411">
        <f t="shared" si="3"/>
        <v>15.1</v>
      </c>
      <c r="N40" s="411">
        <f t="shared" si="4"/>
        <v>4.9000000000000004</v>
      </c>
      <c r="O40" s="411">
        <f t="shared" si="5"/>
        <v>11.6</v>
      </c>
      <c r="P40" s="411">
        <f t="shared" si="6"/>
        <v>14.4</v>
      </c>
      <c r="Q40" s="411">
        <f t="shared" si="7"/>
        <v>13.8</v>
      </c>
      <c r="R40" s="411">
        <f t="shared" si="8"/>
        <v>14.7</v>
      </c>
      <c r="S40" s="411">
        <f t="shared" si="9"/>
        <v>11.5</v>
      </c>
      <c r="T40" s="411">
        <f t="shared" si="10"/>
        <v>8.5</v>
      </c>
      <c r="U40" s="411">
        <f t="shared" si="11"/>
        <v>5.5</v>
      </c>
      <c r="V40" s="139"/>
      <c r="W40" s="141"/>
      <c r="X40" s="141"/>
    </row>
    <row r="41" spans="1:24" s="135" customFormat="1" ht="15" customHeight="1">
      <c r="A41" s="147" t="s">
        <v>458</v>
      </c>
      <c r="B41" s="408" t="s">
        <v>242</v>
      </c>
      <c r="C41" s="68">
        <v>10522</v>
      </c>
      <c r="D41" s="68">
        <v>1829</v>
      </c>
      <c r="E41" s="68">
        <v>603</v>
      </c>
      <c r="F41" s="68">
        <v>1252</v>
      </c>
      <c r="G41" s="68">
        <v>1475</v>
      </c>
      <c r="H41" s="68">
        <v>1301</v>
      </c>
      <c r="I41" s="68">
        <v>1339</v>
      </c>
      <c r="J41" s="68">
        <v>1118</v>
      </c>
      <c r="K41" s="68">
        <v>1022</v>
      </c>
      <c r="L41" s="426">
        <v>582</v>
      </c>
      <c r="M41" s="411">
        <f t="shared" si="3"/>
        <v>17.399999999999999</v>
      </c>
      <c r="N41" s="411">
        <f t="shared" si="4"/>
        <v>5.7</v>
      </c>
      <c r="O41" s="411">
        <f t="shared" si="5"/>
        <v>11.9</v>
      </c>
      <c r="P41" s="411">
        <f t="shared" si="6"/>
        <v>14</v>
      </c>
      <c r="Q41" s="411">
        <f t="shared" si="7"/>
        <v>12.4</v>
      </c>
      <c r="R41" s="411">
        <f t="shared" si="8"/>
        <v>12.7</v>
      </c>
      <c r="S41" s="411">
        <f t="shared" si="9"/>
        <v>10.6</v>
      </c>
      <c r="T41" s="411">
        <f t="shared" si="10"/>
        <v>9.6999999999999993</v>
      </c>
      <c r="U41" s="411">
        <f t="shared" si="11"/>
        <v>5.5</v>
      </c>
      <c r="V41" s="139"/>
      <c r="W41" s="141"/>
      <c r="X41" s="141"/>
    </row>
    <row r="42" spans="1:24" s="135" customFormat="1" ht="15" customHeight="1">
      <c r="A42" s="147" t="s">
        <v>439</v>
      </c>
      <c r="B42" s="408" t="s">
        <v>153</v>
      </c>
      <c r="C42" s="68">
        <v>40998</v>
      </c>
      <c r="D42" s="68">
        <v>6120</v>
      </c>
      <c r="E42" s="68">
        <v>1980</v>
      </c>
      <c r="F42" s="68">
        <v>4356</v>
      </c>
      <c r="G42" s="68">
        <v>6769</v>
      </c>
      <c r="H42" s="68">
        <v>6106</v>
      </c>
      <c r="I42" s="68">
        <v>5513</v>
      </c>
      <c r="J42" s="68">
        <v>5311</v>
      </c>
      <c r="K42" s="68">
        <v>2913</v>
      </c>
      <c r="L42" s="426">
        <v>1928</v>
      </c>
      <c r="M42" s="411">
        <f t="shared" si="3"/>
        <v>14.9</v>
      </c>
      <c r="N42" s="411">
        <f t="shared" si="4"/>
        <v>4.8</v>
      </c>
      <c r="O42" s="411">
        <f t="shared" si="5"/>
        <v>10.6</v>
      </c>
      <c r="P42" s="411">
        <f t="shared" si="6"/>
        <v>16.5</v>
      </c>
      <c r="Q42" s="411">
        <f t="shared" si="7"/>
        <v>14.9</v>
      </c>
      <c r="R42" s="411">
        <f t="shared" si="8"/>
        <v>13.4</v>
      </c>
      <c r="S42" s="411">
        <f t="shared" si="9"/>
        <v>13</v>
      </c>
      <c r="T42" s="411">
        <f t="shared" si="10"/>
        <v>7.1</v>
      </c>
      <c r="U42" s="411">
        <f t="shared" si="11"/>
        <v>4.7</v>
      </c>
      <c r="V42" s="139"/>
      <c r="W42" s="141"/>
      <c r="X42" s="141"/>
    </row>
    <row r="43" spans="1:24" s="135" customFormat="1" ht="15" customHeight="1">
      <c r="A43" s="147" t="s">
        <v>440</v>
      </c>
      <c r="B43" s="408" t="s">
        <v>242</v>
      </c>
      <c r="C43" s="68">
        <v>9600</v>
      </c>
      <c r="D43" s="68">
        <v>1393</v>
      </c>
      <c r="E43" s="68">
        <v>488</v>
      </c>
      <c r="F43" s="68">
        <v>1085</v>
      </c>
      <c r="G43" s="68">
        <v>1239</v>
      </c>
      <c r="H43" s="68">
        <v>1565</v>
      </c>
      <c r="I43" s="68">
        <v>1301</v>
      </c>
      <c r="J43" s="68">
        <v>1209</v>
      </c>
      <c r="K43" s="68">
        <v>887</v>
      </c>
      <c r="L43" s="426">
        <v>433</v>
      </c>
      <c r="M43" s="411">
        <f t="shared" si="3"/>
        <v>14.5</v>
      </c>
      <c r="N43" s="411">
        <f t="shared" si="4"/>
        <v>5.0999999999999996</v>
      </c>
      <c r="O43" s="411">
        <f t="shared" si="5"/>
        <v>11.3</v>
      </c>
      <c r="P43" s="411">
        <f t="shared" si="6"/>
        <v>12.9</v>
      </c>
      <c r="Q43" s="411">
        <f t="shared" si="7"/>
        <v>16.3</v>
      </c>
      <c r="R43" s="411">
        <f t="shared" si="8"/>
        <v>13.6</v>
      </c>
      <c r="S43" s="411">
        <f t="shared" si="9"/>
        <v>12.6</v>
      </c>
      <c r="T43" s="411">
        <f t="shared" si="10"/>
        <v>9.1999999999999993</v>
      </c>
      <c r="U43" s="411">
        <f t="shared" si="11"/>
        <v>4.5</v>
      </c>
      <c r="V43" s="139"/>
      <c r="W43" s="141"/>
      <c r="X43" s="141"/>
    </row>
    <row r="44" spans="1:24" s="135" customFormat="1" ht="15" customHeight="1">
      <c r="A44" s="147" t="s">
        <v>441</v>
      </c>
      <c r="B44" s="408" t="s">
        <v>125</v>
      </c>
      <c r="C44" s="68">
        <v>67081</v>
      </c>
      <c r="D44" s="68">
        <v>11975</v>
      </c>
      <c r="E44" s="68">
        <v>3684</v>
      </c>
      <c r="F44" s="68">
        <v>8610</v>
      </c>
      <c r="G44" s="68">
        <v>8926</v>
      </c>
      <c r="H44" s="68">
        <v>8396</v>
      </c>
      <c r="I44" s="68">
        <v>9127</v>
      </c>
      <c r="J44" s="68">
        <v>7211</v>
      </c>
      <c r="K44" s="68">
        <v>5768</v>
      </c>
      <c r="L44" s="426">
        <v>3386</v>
      </c>
      <c r="M44" s="411">
        <f t="shared" si="3"/>
        <v>17.899999999999999</v>
      </c>
      <c r="N44" s="411">
        <f t="shared" si="4"/>
        <v>5.5</v>
      </c>
      <c r="O44" s="411">
        <f t="shared" si="5"/>
        <v>12.8</v>
      </c>
      <c r="P44" s="411">
        <f t="shared" si="6"/>
        <v>13.3</v>
      </c>
      <c r="Q44" s="411">
        <f t="shared" si="7"/>
        <v>12.5</v>
      </c>
      <c r="R44" s="411">
        <f t="shared" si="8"/>
        <v>13.6</v>
      </c>
      <c r="S44" s="411">
        <f t="shared" si="9"/>
        <v>10.7</v>
      </c>
      <c r="T44" s="411">
        <f t="shared" si="10"/>
        <v>8.6</v>
      </c>
      <c r="U44" s="411">
        <f t="shared" si="11"/>
        <v>5</v>
      </c>
      <c r="V44" s="139"/>
      <c r="W44" s="141"/>
      <c r="X44" s="141"/>
    </row>
    <row r="45" spans="1:24" s="135" customFormat="1" ht="15" customHeight="1">
      <c r="A45" s="147" t="s">
        <v>442</v>
      </c>
      <c r="B45" s="408" t="s">
        <v>242</v>
      </c>
      <c r="C45" s="68">
        <v>58997</v>
      </c>
      <c r="D45" s="68">
        <v>7344</v>
      </c>
      <c r="E45" s="68">
        <v>2895</v>
      </c>
      <c r="F45" s="68">
        <v>5934</v>
      </c>
      <c r="G45" s="68">
        <v>6601</v>
      </c>
      <c r="H45" s="68">
        <v>8278</v>
      </c>
      <c r="I45" s="68">
        <v>9602</v>
      </c>
      <c r="J45" s="68">
        <v>7764</v>
      </c>
      <c r="K45" s="68">
        <v>6073</v>
      </c>
      <c r="L45" s="426">
        <v>4507</v>
      </c>
      <c r="M45" s="411">
        <f t="shared" si="3"/>
        <v>12.4</v>
      </c>
      <c r="N45" s="411">
        <f t="shared" si="4"/>
        <v>4.9000000000000004</v>
      </c>
      <c r="O45" s="411">
        <f t="shared" si="5"/>
        <v>10.1</v>
      </c>
      <c r="P45" s="411">
        <f t="shared" si="6"/>
        <v>11.2</v>
      </c>
      <c r="Q45" s="411">
        <f t="shared" si="7"/>
        <v>14</v>
      </c>
      <c r="R45" s="411">
        <f t="shared" si="8"/>
        <v>16.3</v>
      </c>
      <c r="S45" s="411">
        <f t="shared" si="9"/>
        <v>13.2</v>
      </c>
      <c r="T45" s="411">
        <f t="shared" si="10"/>
        <v>10.3</v>
      </c>
      <c r="U45" s="411">
        <f t="shared" si="11"/>
        <v>7.6</v>
      </c>
      <c r="V45" s="139"/>
      <c r="W45" s="141"/>
      <c r="X45" s="141"/>
    </row>
    <row r="46" spans="1:24" s="147" customFormat="1" ht="6" customHeight="1">
      <c r="B46" s="422"/>
      <c r="C46" s="104"/>
      <c r="M46" s="430"/>
      <c r="N46" s="430"/>
      <c r="O46" s="430"/>
      <c r="P46" s="430"/>
      <c r="Q46" s="430"/>
      <c r="R46" s="430"/>
      <c r="S46" s="430"/>
      <c r="T46" s="430"/>
      <c r="U46" s="430"/>
      <c r="V46" s="139"/>
      <c r="W46" s="141"/>
      <c r="X46" s="141"/>
    </row>
    <row r="47" spans="1:24" s="147" customFormat="1" ht="14.25" customHeight="1">
      <c r="A47" s="135"/>
      <c r="B47" s="135"/>
      <c r="C47" s="431"/>
      <c r="D47" s="135"/>
      <c r="E47" s="135"/>
      <c r="F47" s="135"/>
      <c r="G47" s="135"/>
      <c r="H47" s="135"/>
      <c r="I47" s="135"/>
      <c r="J47" s="135"/>
      <c r="K47" s="139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9"/>
      <c r="W47" s="141"/>
      <c r="X47" s="141"/>
    </row>
    <row r="48" spans="1:24" s="147" customFormat="1" ht="6" customHeight="1">
      <c r="V48" s="139"/>
      <c r="W48" s="141"/>
      <c r="X48" s="141"/>
    </row>
    <row r="49" spans="1:24" s="135" customFormat="1" ht="15" customHeight="1">
      <c r="A49" s="605"/>
      <c r="B49" s="605"/>
      <c r="C49" s="605"/>
      <c r="D49" s="605"/>
      <c r="E49" s="605"/>
      <c r="F49" s="605"/>
      <c r="G49" s="605"/>
      <c r="H49" s="605"/>
      <c r="I49" s="605"/>
      <c r="J49" s="605"/>
      <c r="K49" s="605"/>
      <c r="L49" s="605"/>
      <c r="M49" s="605"/>
      <c r="N49" s="605"/>
      <c r="O49" s="605"/>
      <c r="P49" s="605"/>
      <c r="Q49" s="605"/>
      <c r="R49" s="605"/>
      <c r="S49" s="605"/>
      <c r="T49" s="605"/>
      <c r="U49" s="605"/>
      <c r="V49" s="139"/>
      <c r="W49" s="141"/>
      <c r="X49" s="141"/>
    </row>
    <row r="50" spans="1:24" s="135" customFormat="1" ht="15" customHeight="1">
      <c r="A50" s="565"/>
      <c r="B50" s="416"/>
      <c r="C50" s="432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39"/>
      <c r="W50" s="141"/>
      <c r="X50" s="141"/>
    </row>
    <row r="51" spans="1:24" s="135" customFormat="1" ht="15" customHeight="1">
      <c r="A51" s="433"/>
      <c r="B51" s="434"/>
      <c r="C51" s="435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139"/>
      <c r="W51" s="141"/>
      <c r="X51" s="141"/>
    </row>
    <row r="52" spans="1:24" s="135" customFormat="1" ht="15" customHeight="1">
      <c r="A52" s="104"/>
      <c r="B52" s="416"/>
      <c r="C52" s="432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39"/>
      <c r="W52" s="141"/>
      <c r="X52" s="141"/>
    </row>
    <row r="53" spans="1:24" s="135" customFormat="1" ht="15" customHeight="1">
      <c r="A53" s="104"/>
      <c r="B53" s="416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436"/>
      <c r="N53" s="436"/>
      <c r="O53" s="436"/>
      <c r="P53" s="436"/>
      <c r="Q53" s="436"/>
      <c r="R53" s="436"/>
      <c r="S53" s="436"/>
      <c r="T53" s="436"/>
      <c r="U53" s="436"/>
      <c r="V53" s="139"/>
      <c r="W53" s="141"/>
      <c r="X53" s="141"/>
    </row>
    <row r="54" spans="1:24" s="135" customFormat="1" ht="15" customHeight="1">
      <c r="A54" s="104"/>
      <c r="B54" s="416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436"/>
      <c r="N54" s="436"/>
      <c r="O54" s="436"/>
      <c r="P54" s="436"/>
      <c r="Q54" s="436"/>
      <c r="R54" s="436"/>
      <c r="S54" s="436"/>
      <c r="T54" s="436"/>
      <c r="U54" s="436"/>
      <c r="V54" s="139"/>
      <c r="W54" s="141"/>
      <c r="X54" s="141"/>
    </row>
    <row r="55" spans="1:24" s="135" customFormat="1" ht="15" customHeight="1">
      <c r="A55" s="104"/>
      <c r="B55" s="416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39"/>
      <c r="W55" s="141"/>
      <c r="X55" s="141"/>
    </row>
    <row r="56" spans="1:24" s="135" customFormat="1" ht="15" customHeight="1">
      <c r="A56" s="104"/>
      <c r="B56" s="416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39"/>
      <c r="W56" s="141"/>
      <c r="X56" s="141"/>
    </row>
    <row r="57" spans="1:24" s="135" customFormat="1" ht="15" customHeight="1">
      <c r="A57" s="104"/>
      <c r="B57" s="416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39"/>
      <c r="W57" s="141"/>
      <c r="X57" s="141"/>
    </row>
    <row r="58" spans="1:24" s="135" customFormat="1" ht="15" customHeight="1">
      <c r="A58" s="104"/>
      <c r="B58" s="416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39"/>
      <c r="W58" s="141"/>
      <c r="X58" s="141"/>
    </row>
    <row r="59" spans="1:24" s="135" customFormat="1" ht="22.9" customHeight="1">
      <c r="A59" s="104"/>
      <c r="B59" s="416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39"/>
      <c r="W59" s="141"/>
      <c r="X59" s="141"/>
    </row>
    <row r="60" spans="1:24" s="135" customFormat="1" ht="9" customHeight="1">
      <c r="A60" s="104"/>
      <c r="B60" s="416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41"/>
    </row>
    <row r="61" spans="1:24" s="135" customFormat="1" ht="14.25" customHeight="1">
      <c r="A61" s="104"/>
      <c r="B61" s="416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47"/>
    </row>
    <row r="62" spans="1:24" s="135" customFormat="1" ht="14.25" customHeight="1">
      <c r="A62" s="104"/>
      <c r="B62" s="416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4" s="135" customFormat="1" ht="6" customHeight="1">
      <c r="A63" s="104"/>
      <c r="B63" s="416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4" s="63" customFormat="1" ht="13.15" customHeight="1">
      <c r="A64" s="104"/>
      <c r="B64" s="416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s="63" customFormat="1" ht="13.15" customHeight="1">
      <c r="A65" s="104"/>
      <c r="B65" s="416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7" spans="1:21" s="433" customFormat="1">
      <c r="A67" s="104"/>
      <c r="B67" s="416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</sheetData>
  <mergeCells count="8">
    <mergeCell ref="A9:U9"/>
    <mergeCell ref="A49:U49"/>
    <mergeCell ref="A5:A7"/>
    <mergeCell ref="B5:B7"/>
    <mergeCell ref="C5:C7"/>
    <mergeCell ref="D5:U5"/>
    <mergeCell ref="D7:L7"/>
    <mergeCell ref="M7:U7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Normal="100" workbookViewId="0">
      <selection activeCell="A43" sqref="A43"/>
    </sheetView>
  </sheetViews>
  <sheetFormatPr defaultRowHeight="12.75"/>
  <cols>
    <col min="1" max="1" width="31.42578125" style="447" customWidth="1"/>
    <col min="2" max="2" width="16.5703125" style="438" customWidth="1"/>
    <col min="3" max="3" width="22.7109375" style="438" customWidth="1"/>
    <col min="4" max="4" width="21.140625" style="438" customWidth="1"/>
    <col min="5" max="5" width="22.5703125" style="438" customWidth="1"/>
    <col min="6" max="6" width="9.140625" style="439"/>
    <col min="7" max="16384" width="9.140625" style="438"/>
  </cols>
  <sheetData>
    <row r="1" spans="1:5">
      <c r="A1" s="437" t="s">
        <v>246</v>
      </c>
    </row>
    <row r="2" spans="1:5">
      <c r="A2" s="566" t="s">
        <v>247</v>
      </c>
      <c r="B2" s="440"/>
      <c r="C2" s="440"/>
      <c r="E2" s="378"/>
    </row>
    <row r="3" spans="1:5">
      <c r="A3" s="196" t="s">
        <v>122</v>
      </c>
      <c r="B3" s="441"/>
      <c r="C3" s="441"/>
    </row>
    <row r="4" spans="1:5">
      <c r="A4" s="196" t="s">
        <v>123</v>
      </c>
    </row>
    <row r="5" spans="1:5" ht="66">
      <c r="A5" s="442" t="s">
        <v>361</v>
      </c>
      <c r="B5" s="443" t="s">
        <v>443</v>
      </c>
      <c r="C5" s="443" t="s">
        <v>444</v>
      </c>
      <c r="D5" s="443" t="s">
        <v>445</v>
      </c>
      <c r="E5" s="444" t="s">
        <v>446</v>
      </c>
    </row>
    <row r="6" spans="1:5">
      <c r="A6" s="449" t="s">
        <v>447</v>
      </c>
      <c r="B6" s="449">
        <v>43.6</v>
      </c>
      <c r="C6" s="449">
        <v>19.399999999999999</v>
      </c>
      <c r="D6" s="449">
        <v>29.4</v>
      </c>
      <c r="E6" s="448">
        <v>21.7</v>
      </c>
    </row>
    <row r="7" spans="1:5">
      <c r="A7" s="449" t="s">
        <v>411</v>
      </c>
      <c r="B7" s="449">
        <v>41.9</v>
      </c>
      <c r="C7" s="449">
        <v>19.5</v>
      </c>
      <c r="D7" s="449">
        <v>30.6</v>
      </c>
      <c r="E7" s="450">
        <v>26</v>
      </c>
    </row>
    <row r="8" spans="1:5">
      <c r="A8" s="449" t="s">
        <v>413</v>
      </c>
      <c r="B8" s="449">
        <v>46.7</v>
      </c>
      <c r="C8" s="449">
        <v>23.4</v>
      </c>
      <c r="D8" s="449">
        <v>37.5</v>
      </c>
      <c r="E8" s="448">
        <v>22.6</v>
      </c>
    </row>
    <row r="9" spans="1:5">
      <c r="A9" s="449" t="s">
        <v>448</v>
      </c>
      <c r="B9" s="449">
        <v>45.4</v>
      </c>
      <c r="C9" s="449">
        <v>22.5</v>
      </c>
      <c r="D9" s="449">
        <v>35.6</v>
      </c>
      <c r="E9" s="448">
        <v>22.6</v>
      </c>
    </row>
    <row r="10" spans="1:5">
      <c r="A10" s="449" t="s">
        <v>415</v>
      </c>
      <c r="B10" s="449">
        <v>38.299999999999997</v>
      </c>
      <c r="C10" s="449">
        <v>16.5</v>
      </c>
      <c r="D10" s="449">
        <v>24.5</v>
      </c>
      <c r="E10" s="448">
        <v>23.8</v>
      </c>
    </row>
    <row r="11" spans="1:5">
      <c r="A11" s="449" t="s">
        <v>416</v>
      </c>
      <c r="B11" s="449">
        <v>39.4</v>
      </c>
      <c r="C11" s="451">
        <v>16</v>
      </c>
      <c r="D11" s="449">
        <v>24.2</v>
      </c>
      <c r="E11" s="448">
        <v>27.2</v>
      </c>
    </row>
    <row r="12" spans="1:5">
      <c r="A12" s="449" t="s">
        <v>449</v>
      </c>
      <c r="B12" s="449">
        <v>43.8</v>
      </c>
      <c r="C12" s="449">
        <v>20.6</v>
      </c>
      <c r="D12" s="449">
        <v>32.6</v>
      </c>
      <c r="E12" s="448">
        <v>25.4</v>
      </c>
    </row>
    <row r="13" spans="1:5">
      <c r="A13" s="449" t="s">
        <v>418</v>
      </c>
      <c r="B13" s="449">
        <v>42.3</v>
      </c>
      <c r="C13" s="449">
        <v>20.3</v>
      </c>
      <c r="D13" s="451">
        <v>32</v>
      </c>
      <c r="E13" s="448">
        <v>25.3</v>
      </c>
    </row>
    <row r="14" spans="1:5">
      <c r="A14" s="449" t="s">
        <v>419</v>
      </c>
      <c r="B14" s="449">
        <v>42.6</v>
      </c>
      <c r="C14" s="449">
        <v>20.399999999999999</v>
      </c>
      <c r="D14" s="449">
        <v>32.299999999999997</v>
      </c>
      <c r="E14" s="448">
        <v>25.9</v>
      </c>
    </row>
    <row r="15" spans="1:5">
      <c r="A15" s="449" t="s">
        <v>420</v>
      </c>
      <c r="B15" s="449">
        <v>43.4</v>
      </c>
      <c r="C15" s="449">
        <v>23.1</v>
      </c>
      <c r="D15" s="449">
        <v>37.4</v>
      </c>
      <c r="E15" s="448">
        <v>24.9</v>
      </c>
    </row>
    <row r="16" spans="1:5">
      <c r="A16" s="449" t="s">
        <v>421</v>
      </c>
      <c r="B16" s="449">
        <v>42.2</v>
      </c>
      <c r="C16" s="449">
        <v>20.9</v>
      </c>
      <c r="D16" s="451">
        <v>34</v>
      </c>
      <c r="E16" s="448">
        <v>28.4</v>
      </c>
    </row>
    <row r="17" spans="1:5">
      <c r="A17" s="449" t="s">
        <v>422</v>
      </c>
      <c r="B17" s="449">
        <v>46.1</v>
      </c>
      <c r="C17" s="449">
        <v>22.7</v>
      </c>
      <c r="D17" s="449">
        <v>35.6</v>
      </c>
      <c r="E17" s="448">
        <v>21.5</v>
      </c>
    </row>
    <row r="18" spans="1:5">
      <c r="A18" s="449" t="s">
        <v>423</v>
      </c>
      <c r="B18" s="449">
        <v>45.1</v>
      </c>
      <c r="C18" s="449">
        <v>20.100000000000001</v>
      </c>
      <c r="D18" s="449">
        <v>30.5</v>
      </c>
      <c r="E18" s="448">
        <v>21.2</v>
      </c>
    </row>
    <row r="19" spans="1:5">
      <c r="A19" s="449" t="s">
        <v>424</v>
      </c>
      <c r="B19" s="449">
        <v>42.7</v>
      </c>
      <c r="C19" s="451">
        <v>20</v>
      </c>
      <c r="D19" s="449">
        <v>31.1</v>
      </c>
      <c r="E19" s="448">
        <v>23.9</v>
      </c>
    </row>
    <row r="20" spans="1:5">
      <c r="A20" s="449" t="s">
        <v>450</v>
      </c>
      <c r="B20" s="449">
        <v>38.799999999999997</v>
      </c>
      <c r="C20" s="451">
        <v>15</v>
      </c>
      <c r="D20" s="449">
        <v>23.1</v>
      </c>
      <c r="E20" s="448">
        <v>30.2</v>
      </c>
    </row>
    <row r="21" spans="1:5">
      <c r="A21" s="449" t="s">
        <v>451</v>
      </c>
      <c r="B21" s="449">
        <v>36.700000000000003</v>
      </c>
      <c r="C21" s="451">
        <v>15</v>
      </c>
      <c r="D21" s="449">
        <v>22.5</v>
      </c>
      <c r="E21" s="448">
        <v>27.9</v>
      </c>
    </row>
    <row r="22" spans="1:5">
      <c r="A22" s="449" t="s">
        <v>426</v>
      </c>
      <c r="B22" s="449">
        <v>44.5</v>
      </c>
      <c r="C22" s="451">
        <v>20</v>
      </c>
      <c r="D22" s="449">
        <v>30.7</v>
      </c>
      <c r="E22" s="448">
        <v>22.8</v>
      </c>
    </row>
    <row r="23" spans="1:5">
      <c r="A23" s="449" t="s">
        <v>427</v>
      </c>
      <c r="B23" s="449">
        <v>39.700000000000003</v>
      </c>
      <c r="C23" s="449">
        <v>14.8</v>
      </c>
      <c r="D23" s="449">
        <v>21.3</v>
      </c>
      <c r="E23" s="448">
        <v>22.9</v>
      </c>
    </row>
    <row r="24" spans="1:5">
      <c r="A24" s="449" t="s">
        <v>452</v>
      </c>
      <c r="B24" s="451">
        <v>44</v>
      </c>
      <c r="C24" s="449">
        <v>20.9</v>
      </c>
      <c r="D24" s="449">
        <v>33.1</v>
      </c>
      <c r="E24" s="448">
        <v>25.3</v>
      </c>
    </row>
    <row r="25" spans="1:5">
      <c r="A25" s="449" t="s">
        <v>453</v>
      </c>
      <c r="B25" s="449">
        <v>41.1</v>
      </c>
      <c r="C25" s="449">
        <v>17.100000000000001</v>
      </c>
      <c r="D25" s="449">
        <v>25.9</v>
      </c>
      <c r="E25" s="448">
        <v>25.8</v>
      </c>
    </row>
    <row r="26" spans="1:5">
      <c r="A26" s="449" t="s">
        <v>428</v>
      </c>
      <c r="B26" s="449">
        <v>40.4</v>
      </c>
      <c r="C26" s="449">
        <v>19.2</v>
      </c>
      <c r="D26" s="449">
        <v>28.5</v>
      </c>
      <c r="E26" s="448">
        <v>19.899999999999999</v>
      </c>
    </row>
    <row r="27" spans="1:5">
      <c r="A27" s="449" t="s">
        <v>454</v>
      </c>
      <c r="B27" s="449">
        <v>45.8</v>
      </c>
      <c r="C27" s="449">
        <v>22.1</v>
      </c>
      <c r="D27" s="449">
        <v>34.700000000000003</v>
      </c>
      <c r="E27" s="448">
        <v>21.8</v>
      </c>
    </row>
    <row r="28" spans="1:5">
      <c r="A28" s="449" t="s">
        <v>430</v>
      </c>
      <c r="B28" s="449">
        <v>40.4</v>
      </c>
      <c r="C28" s="449">
        <v>18.2</v>
      </c>
      <c r="D28" s="449">
        <v>28.1</v>
      </c>
      <c r="E28" s="450">
        <v>26</v>
      </c>
    </row>
    <row r="29" spans="1:5">
      <c r="A29" s="449" t="s">
        <v>455</v>
      </c>
      <c r="B29" s="449">
        <v>42.2</v>
      </c>
      <c r="C29" s="449">
        <v>19.399999999999999</v>
      </c>
      <c r="D29" s="449">
        <v>29.7</v>
      </c>
      <c r="E29" s="448">
        <v>23.9</v>
      </c>
    </row>
    <row r="30" spans="1:5">
      <c r="A30" s="449" t="s">
        <v>456</v>
      </c>
      <c r="B30" s="449">
        <v>46.8</v>
      </c>
      <c r="C30" s="449">
        <v>23.7</v>
      </c>
      <c r="D30" s="449">
        <v>37.200000000000003</v>
      </c>
      <c r="E30" s="448">
        <v>20.100000000000001</v>
      </c>
    </row>
    <row r="31" spans="1:5">
      <c r="A31" s="449" t="s">
        <v>434</v>
      </c>
      <c r="B31" s="449">
        <v>43.5</v>
      </c>
      <c r="C31" s="449">
        <v>19.5</v>
      </c>
      <c r="D31" s="449">
        <v>30.3</v>
      </c>
      <c r="E31" s="448">
        <v>25.2</v>
      </c>
    </row>
    <row r="32" spans="1:5">
      <c r="A32" s="449" t="s">
        <v>457</v>
      </c>
      <c r="B32" s="449">
        <v>44.1</v>
      </c>
      <c r="C32" s="449">
        <v>21.3</v>
      </c>
      <c r="D32" s="449">
        <v>33.1</v>
      </c>
      <c r="E32" s="448">
        <v>22.3</v>
      </c>
    </row>
    <row r="33" spans="1:5">
      <c r="A33" s="449" t="s">
        <v>436</v>
      </c>
      <c r="B33" s="449">
        <v>41.8</v>
      </c>
      <c r="C33" s="449">
        <v>17.399999999999999</v>
      </c>
      <c r="D33" s="449">
        <v>26.1</v>
      </c>
      <c r="E33" s="448">
        <v>24.1</v>
      </c>
    </row>
    <row r="34" spans="1:5">
      <c r="A34" s="449" t="s">
        <v>437</v>
      </c>
      <c r="B34" s="449">
        <v>44.7</v>
      </c>
      <c r="C34" s="449">
        <v>21.1</v>
      </c>
      <c r="D34" s="449">
        <v>33.1</v>
      </c>
      <c r="E34" s="448">
        <v>23.6</v>
      </c>
    </row>
    <row r="35" spans="1:5">
      <c r="A35" s="449" t="s">
        <v>438</v>
      </c>
      <c r="B35" s="449">
        <v>42.8</v>
      </c>
      <c r="C35" s="451">
        <v>19</v>
      </c>
      <c r="D35" s="449">
        <v>28.9</v>
      </c>
      <c r="E35" s="448">
        <v>22.9</v>
      </c>
    </row>
    <row r="36" spans="1:5">
      <c r="A36" s="449" t="s">
        <v>458</v>
      </c>
      <c r="B36" s="449">
        <v>40.700000000000003</v>
      </c>
      <c r="C36" s="449">
        <v>20.3</v>
      </c>
      <c r="D36" s="449">
        <v>32.6</v>
      </c>
      <c r="E36" s="448">
        <v>28.3</v>
      </c>
    </row>
    <row r="37" spans="1:5">
      <c r="A37" s="449" t="s">
        <v>439</v>
      </c>
      <c r="B37" s="451">
        <v>42</v>
      </c>
      <c r="C37" s="449">
        <v>17.600000000000001</v>
      </c>
      <c r="D37" s="449">
        <v>26.2</v>
      </c>
      <c r="E37" s="448">
        <v>22.1</v>
      </c>
    </row>
    <row r="38" spans="1:5">
      <c r="A38" s="449" t="s">
        <v>440</v>
      </c>
      <c r="B38" s="449">
        <v>43.9</v>
      </c>
      <c r="C38" s="449">
        <v>20.399999999999999</v>
      </c>
      <c r="D38" s="449">
        <v>31.4</v>
      </c>
      <c r="E38" s="448">
        <v>22.3</v>
      </c>
    </row>
    <row r="39" spans="1:5">
      <c r="A39" s="449" t="s">
        <v>442</v>
      </c>
      <c r="B39" s="451">
        <v>48</v>
      </c>
      <c r="C39" s="449">
        <v>23.8</v>
      </c>
      <c r="D39" s="449">
        <v>37.5</v>
      </c>
      <c r="E39" s="450">
        <v>20</v>
      </c>
    </row>
    <row r="40" spans="1:5">
      <c r="A40" s="445"/>
      <c r="B40" s="446"/>
      <c r="C40" s="446"/>
      <c r="D40" s="446"/>
      <c r="E40" s="446"/>
    </row>
    <row r="41" spans="1:5" ht="11.45" customHeight="1"/>
    <row r="42" spans="1:5" ht="16.5" customHeight="1">
      <c r="A42" s="448" t="s">
        <v>654</v>
      </c>
    </row>
    <row r="43" spans="1:5" ht="16.5" customHeight="1">
      <c r="A43" s="567" t="s">
        <v>655</v>
      </c>
    </row>
    <row r="44" spans="1:5" ht="11.45" customHeight="1"/>
    <row r="45" spans="1:5" ht="11.45" customHeight="1"/>
    <row r="46" spans="1:5" ht="11.45" customHeight="1"/>
    <row r="47" spans="1:5" ht="11.45" customHeight="1"/>
    <row r="48" spans="1:5" ht="11.45" customHeight="1"/>
    <row r="49" ht="11.45" customHeight="1"/>
    <row r="50" ht="11.45" customHeight="1"/>
    <row r="51" ht="11.45" customHeight="1"/>
    <row r="52" ht="11.45" customHeight="1"/>
    <row r="53" ht="11.45" customHeight="1"/>
    <row r="54" ht="11.45" customHeight="1"/>
    <row r="55" ht="11.45" customHeight="1"/>
    <row r="56" ht="11.45" customHeight="1"/>
    <row r="57" ht="11.45" customHeight="1"/>
    <row r="58" ht="11.45" customHeight="1"/>
    <row r="59" ht="11.45" customHeight="1"/>
  </sheetData>
  <hyperlinks>
    <hyperlink ref="A4" location="'Spis tablic  List of tables'!A1" display="Return to list of tables"/>
    <hyperlink ref="A3" location="'Spis tablic  List of tables'!A1" display="Powrót do spisu tablic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zoomScaleNormal="100" workbookViewId="0">
      <pane ySplit="6" topLeftCell="A7" activePane="bottomLeft" state="frozen"/>
      <selection activeCell="L21" sqref="L21"/>
      <selection pane="bottomLeft"/>
    </sheetView>
  </sheetViews>
  <sheetFormatPr defaultColWidth="8.28515625" defaultRowHeight="12.75"/>
  <cols>
    <col min="1" max="1" width="22.140625" style="101" customWidth="1"/>
    <col min="2" max="2" width="6.7109375" style="101" customWidth="1"/>
    <col min="3" max="3" width="11" style="101" customWidth="1"/>
    <col min="4" max="4" width="12.140625" style="101" customWidth="1"/>
    <col min="5" max="5" width="11.28515625" style="101" customWidth="1"/>
    <col min="6" max="6" width="7.5703125" style="101" customWidth="1"/>
    <col min="7" max="7" width="9.85546875" style="101" customWidth="1"/>
    <col min="8" max="8" width="11.28515625" style="101" customWidth="1"/>
    <col min="9" max="10" width="8.28515625" style="101"/>
    <col min="11" max="12" width="16" style="101" customWidth="1"/>
    <col min="13" max="13" width="8.28515625" style="263"/>
    <col min="14" max="16384" width="8.28515625" style="101"/>
  </cols>
  <sheetData>
    <row r="1" spans="1:13">
      <c r="A1" s="452" t="s">
        <v>164</v>
      </c>
      <c r="G1" s="251"/>
      <c r="H1" s="251"/>
    </row>
    <row r="2" spans="1:13">
      <c r="A2" s="568" t="s">
        <v>146</v>
      </c>
      <c r="G2" s="251"/>
      <c r="H2" s="251"/>
    </row>
    <row r="3" spans="1:13" ht="15" customHeight="1">
      <c r="A3" s="196" t="s">
        <v>122</v>
      </c>
      <c r="G3" s="251"/>
      <c r="H3" s="251"/>
    </row>
    <row r="4" spans="1:13" ht="15" customHeight="1">
      <c r="A4" s="196" t="s">
        <v>123</v>
      </c>
    </row>
    <row r="5" spans="1:13" ht="51" customHeight="1">
      <c r="A5" s="612" t="s">
        <v>361</v>
      </c>
      <c r="B5" s="614" t="s">
        <v>459</v>
      </c>
      <c r="C5" s="386" t="s">
        <v>460</v>
      </c>
      <c r="D5" s="102" t="s">
        <v>461</v>
      </c>
      <c r="E5" s="102" t="s">
        <v>462</v>
      </c>
      <c r="F5" s="102" t="s">
        <v>463</v>
      </c>
      <c r="G5" s="386" t="s">
        <v>464</v>
      </c>
      <c r="H5" s="616" t="s">
        <v>465</v>
      </c>
    </row>
    <row r="6" spans="1:13" ht="54" customHeight="1">
      <c r="A6" s="613"/>
      <c r="B6" s="615"/>
      <c r="C6" s="618" t="s">
        <v>466</v>
      </c>
      <c r="D6" s="619"/>
      <c r="E6" s="619"/>
      <c r="F6" s="619"/>
      <c r="G6" s="620"/>
      <c r="H6" s="617"/>
    </row>
    <row r="7" spans="1:13" ht="13.9" customHeight="1">
      <c r="A7" s="108"/>
      <c r="B7" s="108"/>
      <c r="C7" s="107"/>
      <c r="D7" s="107"/>
      <c r="E7" s="107"/>
      <c r="F7" s="107"/>
      <c r="G7" s="107"/>
      <c r="H7" s="108"/>
      <c r="K7" s="453"/>
      <c r="L7" s="453"/>
      <c r="M7" s="453"/>
    </row>
    <row r="8" spans="1:13" ht="22.5" customHeight="1">
      <c r="A8" s="455" t="s">
        <v>447</v>
      </c>
      <c r="B8" s="280">
        <v>2010</v>
      </c>
      <c r="C8" s="281">
        <v>4.5</v>
      </c>
      <c r="D8" s="281">
        <v>2.1</v>
      </c>
      <c r="E8" s="281">
        <v>9.4</v>
      </c>
      <c r="F8" s="281">
        <v>9.1999999999999993</v>
      </c>
      <c r="G8" s="282">
        <v>0.2</v>
      </c>
      <c r="H8" s="282">
        <v>3.9</v>
      </c>
      <c r="M8" s="101"/>
    </row>
    <row r="9" spans="1:13" ht="15" customHeight="1">
      <c r="A9" s="455"/>
      <c r="B9" s="280">
        <v>2022</v>
      </c>
      <c r="C9" s="283" t="s">
        <v>165</v>
      </c>
      <c r="D9" s="283" t="s">
        <v>166</v>
      </c>
      <c r="E9" s="265">
        <v>9.1</v>
      </c>
      <c r="F9" s="281">
        <v>10.3</v>
      </c>
      <c r="G9" s="282">
        <v>-1.2</v>
      </c>
      <c r="H9" s="282">
        <v>2.4</v>
      </c>
      <c r="I9" s="265"/>
      <c r="M9" s="101"/>
    </row>
    <row r="10" spans="1:13" ht="15" customHeight="1">
      <c r="A10" s="455" t="s">
        <v>411</v>
      </c>
      <c r="B10" s="280">
        <v>2010</v>
      </c>
      <c r="C10" s="281">
        <v>3.9</v>
      </c>
      <c r="D10" s="281">
        <v>2.7</v>
      </c>
      <c r="E10" s="281">
        <v>11.9</v>
      </c>
      <c r="F10" s="281">
        <v>9.6999999999999993</v>
      </c>
      <c r="G10" s="282">
        <v>2.2999999999999998</v>
      </c>
      <c r="H10" s="282">
        <v>3.6</v>
      </c>
      <c r="M10" s="101"/>
    </row>
    <row r="11" spans="1:13" ht="15" customHeight="1">
      <c r="A11" s="455"/>
      <c r="B11" s="280">
        <v>2022</v>
      </c>
      <c r="C11" s="283">
        <v>4.2</v>
      </c>
      <c r="D11" s="283">
        <v>1.7</v>
      </c>
      <c r="E11" s="101">
        <v>9.8000000000000007</v>
      </c>
      <c r="F11" s="456">
        <v>10</v>
      </c>
      <c r="G11" s="282">
        <v>-0.2</v>
      </c>
      <c r="H11" s="242">
        <v>2.9</v>
      </c>
      <c r="M11" s="101"/>
    </row>
    <row r="12" spans="1:13" ht="15" customHeight="1">
      <c r="A12" s="455" t="s">
        <v>412</v>
      </c>
      <c r="B12" s="280">
        <v>2010</v>
      </c>
      <c r="C12" s="281">
        <v>8.1</v>
      </c>
      <c r="D12" s="281">
        <v>3.9</v>
      </c>
      <c r="E12" s="284">
        <v>11.4</v>
      </c>
      <c r="F12" s="281">
        <v>14.5</v>
      </c>
      <c r="G12" s="282">
        <v>-3.1</v>
      </c>
      <c r="H12" s="282">
        <v>4</v>
      </c>
      <c r="M12" s="101"/>
    </row>
    <row r="13" spans="1:13" ht="15" customHeight="1">
      <c r="A13" s="455"/>
      <c r="B13" s="280">
        <v>2019</v>
      </c>
      <c r="C13" s="281">
        <v>6.7</v>
      </c>
      <c r="D13" s="283">
        <v>3.7</v>
      </c>
      <c r="E13" s="101">
        <v>9.3000000000000007</v>
      </c>
      <c r="F13" s="281">
        <v>12.8</v>
      </c>
      <c r="G13" s="285">
        <v>-3.5</v>
      </c>
      <c r="H13" s="282">
        <v>2.4</v>
      </c>
      <c r="M13" s="101"/>
    </row>
    <row r="14" spans="1:13" ht="15.75" customHeight="1">
      <c r="A14" s="455" t="s">
        <v>3</v>
      </c>
      <c r="B14" s="280">
        <v>2010</v>
      </c>
      <c r="C14" s="281">
        <v>5.0999999999999996</v>
      </c>
      <c r="D14" s="281">
        <v>0.4</v>
      </c>
      <c r="E14" s="284">
        <v>8.6999999999999993</v>
      </c>
      <c r="F14" s="281">
        <v>9.1</v>
      </c>
      <c r="G14" s="282">
        <v>-0.4</v>
      </c>
      <c r="H14" s="282">
        <v>6.4</v>
      </c>
      <c r="M14" s="101"/>
    </row>
    <row r="15" spans="1:13" ht="15" customHeight="1">
      <c r="A15" s="569" t="s">
        <v>4</v>
      </c>
      <c r="B15" s="280">
        <v>2019</v>
      </c>
      <c r="C15" s="281">
        <v>5.4</v>
      </c>
      <c r="D15" s="281">
        <v>0.8</v>
      </c>
      <c r="E15" s="284">
        <v>8.1</v>
      </c>
      <c r="F15" s="281">
        <v>11.1</v>
      </c>
      <c r="G15" s="282">
        <v>-3</v>
      </c>
      <c r="H15" s="282">
        <v>6.7</v>
      </c>
      <c r="M15" s="101"/>
    </row>
    <row r="16" spans="1:13">
      <c r="A16" s="455" t="s">
        <v>413</v>
      </c>
      <c r="B16" s="280">
        <v>2010</v>
      </c>
      <c r="C16" s="281">
        <v>3.3</v>
      </c>
      <c r="D16" s="281">
        <v>1.5</v>
      </c>
      <c r="E16" s="284">
        <v>10.199999999999999</v>
      </c>
      <c r="F16" s="281">
        <v>14.9</v>
      </c>
      <c r="G16" s="282">
        <v>-4.7</v>
      </c>
      <c r="H16" s="282">
        <v>9.4</v>
      </c>
      <c r="M16" s="101"/>
    </row>
    <row r="17" spans="1:13" ht="15" customHeight="1">
      <c r="A17" s="455"/>
      <c r="B17" s="280">
        <v>2022</v>
      </c>
      <c r="C17" s="283">
        <v>3.9</v>
      </c>
      <c r="D17" s="283">
        <v>1.4</v>
      </c>
      <c r="E17" s="284">
        <v>8.5</v>
      </c>
      <c r="F17" s="281">
        <v>17.899999999999999</v>
      </c>
      <c r="G17" s="282">
        <v>-9.4</v>
      </c>
      <c r="H17" s="242">
        <v>4.8</v>
      </c>
      <c r="M17" s="101"/>
    </row>
    <row r="18" spans="1:13" ht="15" customHeight="1">
      <c r="A18" s="455" t="s">
        <v>414</v>
      </c>
      <c r="B18" s="280">
        <v>2010</v>
      </c>
      <c r="C18" s="281">
        <v>5</v>
      </c>
      <c r="D18" s="281">
        <v>1.2</v>
      </c>
      <c r="E18" s="284">
        <v>10.1</v>
      </c>
      <c r="F18" s="281">
        <v>12.1</v>
      </c>
      <c r="G18" s="282">
        <v>-2</v>
      </c>
      <c r="H18" s="282">
        <v>4.4000000000000004</v>
      </c>
      <c r="M18" s="101"/>
    </row>
    <row r="19" spans="1:13" ht="15" customHeight="1">
      <c r="A19" s="455"/>
      <c r="B19" s="280">
        <v>2022</v>
      </c>
      <c r="C19" s="283">
        <v>4.7</v>
      </c>
      <c r="D19" s="283">
        <v>1.2</v>
      </c>
      <c r="E19" s="265">
        <v>8.8000000000000007</v>
      </c>
      <c r="F19" s="456">
        <v>14.8</v>
      </c>
      <c r="G19" s="282">
        <v>-6</v>
      </c>
      <c r="H19" s="242">
        <v>4.0999999999999996</v>
      </c>
      <c r="M19" s="101"/>
    </row>
    <row r="20" spans="1:13">
      <c r="A20" s="455" t="s">
        <v>467</v>
      </c>
      <c r="B20" s="280">
        <v>2010</v>
      </c>
      <c r="C20" s="283">
        <v>7.3</v>
      </c>
      <c r="D20" s="283">
        <v>2.2999999999999998</v>
      </c>
      <c r="E20" s="101">
        <v>11.8</v>
      </c>
      <c r="F20" s="281">
        <v>6.2</v>
      </c>
      <c r="G20" s="282">
        <v>5.7</v>
      </c>
      <c r="H20" s="242">
        <v>3.2</v>
      </c>
      <c r="M20" s="101"/>
    </row>
    <row r="21" spans="1:13" ht="14.25">
      <c r="A21" s="457"/>
      <c r="B21" s="280">
        <v>2022</v>
      </c>
      <c r="C21" s="283" t="s">
        <v>167</v>
      </c>
      <c r="D21" s="283" t="s">
        <v>168</v>
      </c>
      <c r="E21" s="101">
        <v>11.2</v>
      </c>
      <c r="F21" s="281">
        <v>8</v>
      </c>
      <c r="G21" s="282">
        <v>3.2</v>
      </c>
      <c r="H21" s="242">
        <v>3.1</v>
      </c>
      <c r="M21" s="101"/>
    </row>
    <row r="22" spans="1:13">
      <c r="A22" s="455" t="s">
        <v>416</v>
      </c>
      <c r="B22" s="280">
        <v>2010</v>
      </c>
      <c r="C22" s="281">
        <v>5.9</v>
      </c>
      <c r="D22" s="281">
        <v>0.8</v>
      </c>
      <c r="E22" s="284">
        <v>12</v>
      </c>
      <c r="F22" s="281">
        <v>9.1</v>
      </c>
      <c r="G22" s="282">
        <v>2.9</v>
      </c>
      <c r="H22" s="282">
        <v>6.7</v>
      </c>
      <c r="M22" s="101"/>
    </row>
    <row r="23" spans="1:13" ht="15" customHeight="1">
      <c r="A23" s="455"/>
      <c r="B23" s="280">
        <v>2022</v>
      </c>
      <c r="C23" s="283" t="s">
        <v>286</v>
      </c>
      <c r="D23" s="283" t="s">
        <v>287</v>
      </c>
      <c r="E23" s="101">
        <v>11.4</v>
      </c>
      <c r="F23" s="281">
        <v>11.5</v>
      </c>
      <c r="G23" s="282">
        <v>-0.1</v>
      </c>
      <c r="H23" s="287" t="s">
        <v>288</v>
      </c>
      <c r="M23" s="101"/>
    </row>
    <row r="24" spans="1:13" ht="15" customHeight="1">
      <c r="A24" s="458" t="s">
        <v>449</v>
      </c>
      <c r="B24" s="280">
        <v>2010</v>
      </c>
      <c r="C24" s="281">
        <v>4.5</v>
      </c>
      <c r="D24" s="281">
        <v>2.9</v>
      </c>
      <c r="E24" s="284">
        <v>11.2</v>
      </c>
      <c r="F24" s="281">
        <v>10.199999999999999</v>
      </c>
      <c r="G24" s="282">
        <v>1</v>
      </c>
      <c r="H24" s="282">
        <v>2.7</v>
      </c>
    </row>
    <row r="25" spans="1:13" ht="15" customHeight="1">
      <c r="A25" s="457"/>
      <c r="B25" s="280">
        <v>2022</v>
      </c>
      <c r="C25" s="283">
        <v>5.0999999999999996</v>
      </c>
      <c r="D25" s="283">
        <v>1.9</v>
      </c>
      <c r="E25" s="263" t="s">
        <v>289</v>
      </c>
      <c r="F25" s="281" t="s">
        <v>290</v>
      </c>
      <c r="G25" s="282">
        <v>-1.8</v>
      </c>
      <c r="H25" s="242">
        <v>2.2999999999999998</v>
      </c>
    </row>
    <row r="26" spans="1:13" ht="15" customHeight="1">
      <c r="A26" s="455" t="s">
        <v>468</v>
      </c>
      <c r="B26" s="280">
        <v>2010</v>
      </c>
      <c r="C26" s="281">
        <v>5.6</v>
      </c>
      <c r="D26" s="281">
        <v>2.6</v>
      </c>
      <c r="E26" s="284">
        <v>11.4</v>
      </c>
      <c r="F26" s="281">
        <v>9.8000000000000007</v>
      </c>
      <c r="G26" s="282">
        <v>1.6</v>
      </c>
      <c r="H26" s="282">
        <v>3.4</v>
      </c>
    </row>
    <row r="27" spans="1:13" ht="15" customHeight="1">
      <c r="A27" s="455"/>
      <c r="B27" s="280">
        <v>2022</v>
      </c>
      <c r="C27" s="283" t="s">
        <v>291</v>
      </c>
      <c r="D27" s="283" t="s">
        <v>292</v>
      </c>
      <c r="E27" s="101">
        <v>9.9</v>
      </c>
      <c r="F27" s="456">
        <v>10.1</v>
      </c>
      <c r="G27" s="282">
        <v>-0.2</v>
      </c>
      <c r="H27" s="242">
        <v>3.3</v>
      </c>
    </row>
    <row r="28" spans="1:13" ht="15" customHeight="1">
      <c r="A28" s="455" t="s">
        <v>419</v>
      </c>
      <c r="B28" s="280">
        <v>2010</v>
      </c>
      <c r="C28" s="281">
        <v>3.8</v>
      </c>
      <c r="D28" s="281">
        <v>2.2000000000000002</v>
      </c>
      <c r="E28" s="284">
        <v>11.9</v>
      </c>
      <c r="F28" s="281">
        <v>11.9</v>
      </c>
      <c r="G28" s="282">
        <v>0</v>
      </c>
      <c r="H28" s="282">
        <v>3.3</v>
      </c>
    </row>
    <row r="29" spans="1:13" ht="15" customHeight="1">
      <c r="A29" s="455"/>
      <c r="B29" s="280">
        <v>2022</v>
      </c>
      <c r="C29" s="283">
        <v>5.3</v>
      </c>
      <c r="D29" s="283">
        <v>1.9</v>
      </c>
      <c r="E29" s="459">
        <v>8.6</v>
      </c>
      <c r="F29" s="281">
        <v>12.8</v>
      </c>
      <c r="G29" s="282">
        <v>-4.2</v>
      </c>
      <c r="H29" s="242">
        <v>2.2000000000000002</v>
      </c>
    </row>
    <row r="30" spans="1:13" ht="15" customHeight="1">
      <c r="A30" s="455" t="s">
        <v>420</v>
      </c>
      <c r="B30" s="280">
        <v>2010</v>
      </c>
      <c r="C30" s="281">
        <v>5.6</v>
      </c>
      <c r="D30" s="281">
        <v>2.5</v>
      </c>
      <c r="E30" s="284">
        <v>11.4</v>
      </c>
      <c r="F30" s="281">
        <v>9.5</v>
      </c>
      <c r="G30" s="282">
        <v>1.9</v>
      </c>
      <c r="H30" s="282">
        <v>2.2999999999999998</v>
      </c>
    </row>
    <row r="31" spans="1:13" ht="15" customHeight="1">
      <c r="A31" s="455"/>
      <c r="B31" s="280">
        <v>2022</v>
      </c>
      <c r="C31" s="283">
        <v>3.9</v>
      </c>
      <c r="D31" s="283">
        <v>2</v>
      </c>
      <c r="E31" s="265">
        <v>8.1</v>
      </c>
      <c r="F31" s="281">
        <v>11.4</v>
      </c>
      <c r="G31" s="282">
        <v>-3.3</v>
      </c>
      <c r="H31" s="242">
        <v>2</v>
      </c>
    </row>
    <row r="32" spans="1:13" ht="15" customHeight="1">
      <c r="A32" s="455" t="s">
        <v>469</v>
      </c>
      <c r="B32" s="280">
        <v>2010</v>
      </c>
      <c r="C32" s="281">
        <v>3.9</v>
      </c>
      <c r="D32" s="281">
        <v>2.1</v>
      </c>
      <c r="E32" s="284">
        <v>12.9</v>
      </c>
      <c r="F32" s="281">
        <v>8.5</v>
      </c>
      <c r="G32" s="282">
        <v>4.4000000000000004</v>
      </c>
      <c r="H32" s="282">
        <v>3.6</v>
      </c>
    </row>
    <row r="33" spans="1:8" ht="15" customHeight="1">
      <c r="A33" s="455"/>
      <c r="B33" s="280">
        <v>2022</v>
      </c>
      <c r="C33" s="281" t="s">
        <v>293</v>
      </c>
      <c r="D33" s="281" t="s">
        <v>294</v>
      </c>
      <c r="E33" s="460" t="s">
        <v>295</v>
      </c>
      <c r="F33" s="456" t="s">
        <v>296</v>
      </c>
      <c r="G33" s="461" t="s">
        <v>297</v>
      </c>
      <c r="H33" s="282" t="s">
        <v>298</v>
      </c>
    </row>
    <row r="34" spans="1:8" ht="15" customHeight="1">
      <c r="A34" s="455" t="s">
        <v>422</v>
      </c>
      <c r="B34" s="280">
        <v>2010</v>
      </c>
      <c r="C34" s="281">
        <v>5.0999999999999996</v>
      </c>
      <c r="D34" s="281">
        <v>1.2</v>
      </c>
      <c r="E34" s="284">
        <v>10.3</v>
      </c>
      <c r="F34" s="281">
        <v>9.8000000000000007</v>
      </c>
      <c r="G34" s="282">
        <v>0.5</v>
      </c>
      <c r="H34" s="282">
        <v>3.8</v>
      </c>
    </row>
    <row r="35" spans="1:8" ht="15" customHeight="1">
      <c r="A35" s="455"/>
      <c r="B35" s="280">
        <v>2022</v>
      </c>
      <c r="C35" s="283">
        <v>4.2</v>
      </c>
      <c r="D35" s="283" t="s">
        <v>299</v>
      </c>
      <c r="E35" s="101">
        <v>7.3</v>
      </c>
      <c r="F35" s="456">
        <v>13.4</v>
      </c>
      <c r="G35" s="282">
        <v>-6.1</v>
      </c>
      <c r="H35" s="242">
        <v>3</v>
      </c>
    </row>
    <row r="36" spans="1:8" ht="15" customHeight="1">
      <c r="A36" s="455" t="s">
        <v>423</v>
      </c>
      <c r="B36" s="280">
        <v>2010</v>
      </c>
      <c r="C36" s="281">
        <v>3.6</v>
      </c>
      <c r="D36" s="281">
        <v>2.2000000000000002</v>
      </c>
      <c r="E36" s="284">
        <v>10.4</v>
      </c>
      <c r="F36" s="281">
        <v>8.1999999999999993</v>
      </c>
      <c r="G36" s="282">
        <v>2.2999999999999998</v>
      </c>
      <c r="H36" s="282">
        <v>3.2</v>
      </c>
    </row>
    <row r="37" spans="1:8" ht="15" customHeight="1">
      <c r="A37" s="455"/>
      <c r="B37" s="280">
        <v>2022</v>
      </c>
      <c r="C37" s="283">
        <v>3.7</v>
      </c>
      <c r="D37" s="283">
        <v>1.7</v>
      </c>
      <c r="E37" s="265">
        <v>6.9</v>
      </c>
      <c r="F37" s="281">
        <v>9.6999999999999993</v>
      </c>
      <c r="G37" s="282">
        <v>-2.8</v>
      </c>
      <c r="H37" s="242">
        <v>2.6</v>
      </c>
    </row>
    <row r="38" spans="1:8" ht="15" customHeight="1">
      <c r="A38" s="455" t="s">
        <v>424</v>
      </c>
      <c r="B38" s="280">
        <v>2010</v>
      </c>
      <c r="C38" s="281">
        <v>4.5</v>
      </c>
      <c r="D38" s="281">
        <v>2</v>
      </c>
      <c r="E38" s="284">
        <v>11.1</v>
      </c>
      <c r="F38" s="281">
        <v>8.1999999999999993</v>
      </c>
      <c r="G38" s="282">
        <v>2.9</v>
      </c>
      <c r="H38" s="282">
        <v>3.8</v>
      </c>
    </row>
    <row r="39" spans="1:8" ht="15" customHeight="1">
      <c r="A39" s="455"/>
      <c r="B39" s="280">
        <v>2022</v>
      </c>
      <c r="C39" s="283">
        <v>4</v>
      </c>
      <c r="D39" s="283">
        <v>1.3</v>
      </c>
      <c r="E39" s="101">
        <v>9.5</v>
      </c>
      <c r="F39" s="281">
        <v>9.6</v>
      </c>
      <c r="G39" s="282">
        <v>-0.1</v>
      </c>
      <c r="H39" s="242">
        <v>3.2</v>
      </c>
    </row>
    <row r="40" spans="1:8" ht="15" customHeight="1">
      <c r="A40" s="455" t="s">
        <v>450</v>
      </c>
      <c r="B40" s="280">
        <v>2010</v>
      </c>
      <c r="C40" s="281">
        <v>4.5</v>
      </c>
      <c r="D40" s="281">
        <v>0.7</v>
      </c>
      <c r="E40" s="284">
        <v>16.5</v>
      </c>
      <c r="F40" s="101">
        <v>6.1</v>
      </c>
      <c r="G40" s="282">
        <v>10.4</v>
      </c>
      <c r="H40" s="282">
        <v>3.6</v>
      </c>
    </row>
    <row r="41" spans="1:8" ht="15" customHeight="1">
      <c r="A41" s="455"/>
      <c r="B41" s="280">
        <v>2022</v>
      </c>
      <c r="C41" s="281" t="s">
        <v>300</v>
      </c>
      <c r="D41" s="281" t="s">
        <v>170</v>
      </c>
      <c r="E41" s="281">
        <v>10.5</v>
      </c>
      <c r="F41" s="281">
        <v>6.8</v>
      </c>
      <c r="G41" s="281">
        <v>3.8</v>
      </c>
      <c r="H41" s="287">
        <v>3.2</v>
      </c>
    </row>
    <row r="42" spans="1:8" ht="15" customHeight="1">
      <c r="A42" s="455" t="s">
        <v>451</v>
      </c>
      <c r="B42" s="280">
        <v>2010</v>
      </c>
      <c r="C42" s="281">
        <v>4.9000000000000004</v>
      </c>
      <c r="D42" s="281">
        <v>1.8</v>
      </c>
      <c r="E42" s="284">
        <v>15.4</v>
      </c>
      <c r="F42" s="281">
        <v>6.4</v>
      </c>
      <c r="G42" s="282">
        <v>9.1</v>
      </c>
      <c r="H42" s="282">
        <v>2.2000000000000002</v>
      </c>
    </row>
    <row r="43" spans="1:8" ht="15" customHeight="1">
      <c r="A43" s="455"/>
      <c r="B43" s="280">
        <v>2022</v>
      </c>
      <c r="C43" s="281" t="s">
        <v>171</v>
      </c>
      <c r="D43" s="281" t="s">
        <v>169</v>
      </c>
      <c r="E43" s="265">
        <v>11.5</v>
      </c>
      <c r="F43" s="281">
        <v>7</v>
      </c>
      <c r="G43" s="282">
        <v>4.4000000000000004</v>
      </c>
      <c r="H43" s="242">
        <v>1.4</v>
      </c>
    </row>
    <row r="44" spans="1:8" ht="15" customHeight="1">
      <c r="A44" s="455" t="s">
        <v>426</v>
      </c>
      <c r="B44" s="280">
        <v>2010</v>
      </c>
      <c r="C44" s="281">
        <v>6</v>
      </c>
      <c r="D44" s="281">
        <v>3.2</v>
      </c>
      <c r="E44" s="284">
        <v>9.9</v>
      </c>
      <c r="F44" s="281">
        <v>13.6</v>
      </c>
      <c r="G44" s="282">
        <v>-3.7</v>
      </c>
      <c r="H44" s="282">
        <v>5</v>
      </c>
    </row>
    <row r="45" spans="1:8" ht="15" customHeight="1">
      <c r="A45" s="455"/>
      <c r="B45" s="280">
        <v>2022</v>
      </c>
      <c r="C45" s="283">
        <v>5.7</v>
      </c>
      <c r="D45" s="283">
        <v>2.6</v>
      </c>
      <c r="E45" s="265">
        <v>7.8</v>
      </c>
      <c r="F45" s="281">
        <v>15.1</v>
      </c>
      <c r="G45" s="282">
        <v>-7.4</v>
      </c>
      <c r="H45" s="242">
        <v>3</v>
      </c>
    </row>
    <row r="46" spans="1:8" ht="15" customHeight="1">
      <c r="A46" s="455" t="s">
        <v>470</v>
      </c>
      <c r="B46" s="280">
        <v>2010</v>
      </c>
      <c r="C46" s="283">
        <v>3.5</v>
      </c>
      <c r="D46" s="283">
        <v>2.1</v>
      </c>
      <c r="E46" s="101">
        <v>11.6</v>
      </c>
      <c r="F46" s="281">
        <v>7.4</v>
      </c>
      <c r="G46" s="282">
        <v>4.2</v>
      </c>
      <c r="H46" s="242">
        <v>3.4</v>
      </c>
    </row>
    <row r="47" spans="1:8" ht="15" customHeight="1">
      <c r="A47" s="455"/>
      <c r="B47" s="280">
        <v>2022</v>
      </c>
      <c r="C47" s="283">
        <v>3.8</v>
      </c>
      <c r="D47" s="283">
        <v>1.9</v>
      </c>
      <c r="E47" s="265">
        <v>9.9</v>
      </c>
      <c r="F47" s="281">
        <v>6.8</v>
      </c>
      <c r="G47" s="282">
        <v>3.1</v>
      </c>
      <c r="H47" s="242">
        <v>3.5</v>
      </c>
    </row>
    <row r="48" spans="1:8" ht="15" customHeight="1">
      <c r="A48" s="455" t="s">
        <v>452</v>
      </c>
      <c r="B48" s="280">
        <v>2010</v>
      </c>
      <c r="C48" s="281">
        <v>4.4000000000000004</v>
      </c>
      <c r="D48" s="281">
        <v>3.1</v>
      </c>
      <c r="E48" s="284">
        <v>9.4</v>
      </c>
      <c r="F48" s="281">
        <v>14.3</v>
      </c>
      <c r="G48" s="282">
        <v>-4.9000000000000004</v>
      </c>
      <c r="H48" s="282">
        <v>5.6</v>
      </c>
    </row>
    <row r="49" spans="1:18" ht="15" customHeight="1">
      <c r="A49" s="455"/>
      <c r="B49" s="280">
        <v>2022</v>
      </c>
      <c r="C49" s="283">
        <v>6.3</v>
      </c>
      <c r="D49" s="283">
        <v>2.9</v>
      </c>
      <c r="E49" s="265">
        <v>8.5</v>
      </c>
      <c r="F49" s="281">
        <v>16.399999999999999</v>
      </c>
      <c r="G49" s="282">
        <v>-7.9</v>
      </c>
      <c r="H49" s="242">
        <v>2.4</v>
      </c>
    </row>
    <row r="50" spans="1:18" ht="15" customHeight="1">
      <c r="A50" s="455" t="s">
        <v>471</v>
      </c>
      <c r="B50" s="280">
        <v>2010</v>
      </c>
      <c r="C50" s="283">
        <v>6.3</v>
      </c>
      <c r="D50" s="283" t="s">
        <v>1</v>
      </c>
      <c r="E50" s="101">
        <v>9.4</v>
      </c>
      <c r="F50" s="281">
        <v>7.3</v>
      </c>
      <c r="G50" s="282">
        <v>2.1</v>
      </c>
      <c r="H50" s="242">
        <v>5.6</v>
      </c>
    </row>
    <row r="51" spans="1:18" ht="15" customHeight="1">
      <c r="A51" s="455"/>
      <c r="B51" s="280">
        <v>2022</v>
      </c>
      <c r="C51" s="283">
        <v>4.8</v>
      </c>
      <c r="D51" s="283">
        <v>0.9</v>
      </c>
      <c r="E51" s="265">
        <v>8.1</v>
      </c>
      <c r="F51" s="281">
        <v>8</v>
      </c>
      <c r="G51" s="282">
        <v>0.1</v>
      </c>
      <c r="H51" s="242">
        <v>5.3</v>
      </c>
    </row>
    <row r="52" spans="1:18" ht="15" customHeight="1">
      <c r="A52" s="458" t="s">
        <v>472</v>
      </c>
      <c r="B52" s="280">
        <v>2010</v>
      </c>
      <c r="C52" s="281">
        <v>7.4</v>
      </c>
      <c r="D52" s="281">
        <v>3.2</v>
      </c>
      <c r="E52" s="284">
        <v>11.4</v>
      </c>
      <c r="F52" s="281">
        <v>12.2</v>
      </c>
      <c r="G52" s="282">
        <v>-0.9</v>
      </c>
      <c r="H52" s="282">
        <v>11.8</v>
      </c>
    </row>
    <row r="53" spans="1:18" ht="15.75" customHeight="1">
      <c r="A53" s="457"/>
      <c r="B53" s="280">
        <v>2022</v>
      </c>
      <c r="C53" s="283" t="s">
        <v>172</v>
      </c>
      <c r="D53" s="283" t="s">
        <v>173</v>
      </c>
      <c r="E53" s="286" t="s">
        <v>301</v>
      </c>
      <c r="F53" s="462" t="s">
        <v>302</v>
      </c>
      <c r="G53" s="463" t="s">
        <v>303</v>
      </c>
      <c r="H53" s="288" t="s">
        <v>174</v>
      </c>
    </row>
    <row r="54" spans="1:18" ht="15.75" customHeight="1">
      <c r="A54" s="455" t="s">
        <v>454</v>
      </c>
      <c r="B54" s="280">
        <v>2010</v>
      </c>
      <c r="C54" s="281">
        <v>4.7</v>
      </c>
      <c r="D54" s="281">
        <v>2.2999999999999998</v>
      </c>
      <c r="E54" s="284">
        <v>8.3000000000000007</v>
      </c>
      <c r="F54" s="281">
        <v>10.5</v>
      </c>
      <c r="G54" s="282">
        <v>-2.2000000000000002</v>
      </c>
      <c r="H54" s="282">
        <v>3.4</v>
      </c>
    </row>
    <row r="55" spans="1:18" ht="15.75" customHeight="1">
      <c r="A55" s="455"/>
      <c r="B55" s="280">
        <v>2022</v>
      </c>
      <c r="C55" s="283">
        <v>4.7</v>
      </c>
      <c r="D55" s="283" t="s">
        <v>304</v>
      </c>
      <c r="E55" s="286">
        <v>8.8000000000000007</v>
      </c>
      <c r="F55" s="281">
        <v>12.7</v>
      </c>
      <c r="G55" s="282">
        <v>-3.9</v>
      </c>
      <c r="H55" s="242">
        <v>3.2</v>
      </c>
    </row>
    <row r="56" spans="1:18" ht="15.75" customHeight="1">
      <c r="A56" s="455" t="s">
        <v>430</v>
      </c>
      <c r="B56" s="280">
        <v>2010</v>
      </c>
      <c r="C56" s="281">
        <v>4.8</v>
      </c>
      <c r="D56" s="281">
        <v>2.1</v>
      </c>
      <c r="E56" s="284">
        <v>12.6</v>
      </c>
      <c r="F56" s="281">
        <v>8.5</v>
      </c>
      <c r="G56" s="282">
        <v>4.0999999999999996</v>
      </c>
      <c r="H56" s="282">
        <v>2.8</v>
      </c>
    </row>
    <row r="57" spans="1:18" ht="15.75" customHeight="1">
      <c r="A57" s="455"/>
      <c r="B57" s="280">
        <v>2022</v>
      </c>
      <c r="C57" s="283" t="s">
        <v>175</v>
      </c>
      <c r="D57" s="283" t="s">
        <v>176</v>
      </c>
      <c r="E57" s="101">
        <v>9.4</v>
      </c>
      <c r="F57" s="281">
        <v>8.4</v>
      </c>
      <c r="G57" s="282">
        <v>1</v>
      </c>
      <c r="H57" s="282">
        <v>1.9</v>
      </c>
    </row>
    <row r="58" spans="1:18" ht="15.75" customHeight="1">
      <c r="A58" s="464" t="s">
        <v>431</v>
      </c>
      <c r="B58" s="289">
        <v>2010</v>
      </c>
      <c r="C58" s="290">
        <v>6</v>
      </c>
      <c r="D58" s="290">
        <v>1.6</v>
      </c>
      <c r="E58" s="291">
        <v>10.9</v>
      </c>
      <c r="F58" s="290">
        <v>9.9</v>
      </c>
      <c r="G58" s="292">
        <v>0.9</v>
      </c>
      <c r="H58" s="292">
        <v>5</v>
      </c>
    </row>
    <row r="59" spans="1:18" ht="15.75" customHeight="1">
      <c r="A59" s="464"/>
      <c r="B59" s="289">
        <v>2022</v>
      </c>
      <c r="C59" s="465">
        <v>4.2</v>
      </c>
      <c r="D59" s="465">
        <v>1.6</v>
      </c>
      <c r="E59" s="466">
        <v>8.3000000000000007</v>
      </c>
      <c r="F59" s="290">
        <v>12.2</v>
      </c>
      <c r="G59" s="292">
        <v>-3.9</v>
      </c>
      <c r="H59" s="467">
        <v>3.8</v>
      </c>
    </row>
    <row r="60" spans="1:18" ht="15.75" customHeight="1">
      <c r="A60" s="455" t="s">
        <v>456</v>
      </c>
      <c r="B60" s="280">
        <v>2010</v>
      </c>
      <c r="C60" s="281">
        <v>3.8</v>
      </c>
      <c r="D60" s="281">
        <v>2.6</v>
      </c>
      <c r="E60" s="284">
        <v>9.6</v>
      </c>
      <c r="F60" s="281">
        <v>10</v>
      </c>
      <c r="G60" s="282">
        <v>-0.4</v>
      </c>
      <c r="H60" s="282">
        <v>2.5</v>
      </c>
    </row>
    <row r="61" spans="1:18" ht="15.75" customHeight="1">
      <c r="A61" s="455"/>
      <c r="B61" s="280">
        <v>2022</v>
      </c>
      <c r="C61" s="468" t="s">
        <v>305</v>
      </c>
      <c r="D61" s="283" t="s">
        <v>306</v>
      </c>
      <c r="E61" s="263" t="s">
        <v>307</v>
      </c>
      <c r="F61" s="281" t="s">
        <v>308</v>
      </c>
      <c r="G61" s="463" t="s">
        <v>309</v>
      </c>
      <c r="H61" s="282">
        <v>2.6</v>
      </c>
    </row>
    <row r="62" spans="1:18" ht="15.75" customHeight="1">
      <c r="A62" s="455" t="s">
        <v>473</v>
      </c>
      <c r="B62" s="280">
        <v>2010</v>
      </c>
      <c r="C62" s="281">
        <v>8.5</v>
      </c>
      <c r="D62" s="281">
        <v>4.5</v>
      </c>
      <c r="E62" s="284">
        <v>12.6</v>
      </c>
      <c r="F62" s="281">
        <v>14.2</v>
      </c>
      <c r="G62" s="282">
        <v>-1.7</v>
      </c>
      <c r="H62" s="282">
        <v>7.5</v>
      </c>
    </row>
    <row r="63" spans="1:18" ht="15.75" customHeight="1">
      <c r="A63" s="455"/>
      <c r="B63" s="280">
        <v>2019</v>
      </c>
      <c r="C63" s="263">
        <v>6.5</v>
      </c>
      <c r="D63" s="281">
        <v>4.2</v>
      </c>
      <c r="E63" s="293">
        <v>10.1</v>
      </c>
      <c r="F63" s="293">
        <v>12.3</v>
      </c>
      <c r="G63" s="288">
        <v>-2.2000000000000002</v>
      </c>
      <c r="H63" s="282">
        <v>4.9000000000000004</v>
      </c>
      <c r="J63" s="265"/>
    </row>
    <row r="64" spans="1:18">
      <c r="A64" s="455" t="s">
        <v>434</v>
      </c>
      <c r="B64" s="280">
        <v>2010</v>
      </c>
      <c r="C64" s="281">
        <v>5.7</v>
      </c>
      <c r="D64" s="281">
        <v>1.6</v>
      </c>
      <c r="E64" s="284">
        <v>10.5</v>
      </c>
      <c r="F64" s="281">
        <v>12.8</v>
      </c>
      <c r="G64" s="282">
        <v>-2.2999999999999998</v>
      </c>
      <c r="H64" s="282">
        <v>9.8000000000000007</v>
      </c>
      <c r="J64" s="266"/>
      <c r="N64" s="98"/>
      <c r="O64" s="120"/>
      <c r="P64" s="112"/>
      <c r="Q64" s="121"/>
      <c r="R64" s="112"/>
    </row>
    <row r="65" spans="1:10" ht="15.75" customHeight="1">
      <c r="A65" s="455"/>
      <c r="B65" s="280">
        <v>2022</v>
      </c>
      <c r="C65" s="283" t="s">
        <v>310</v>
      </c>
      <c r="D65" s="283" t="s">
        <v>311</v>
      </c>
      <c r="E65" s="281" t="s">
        <v>312</v>
      </c>
      <c r="F65" s="281" t="s">
        <v>313</v>
      </c>
      <c r="G65" s="463" t="s">
        <v>314</v>
      </c>
      <c r="H65" s="242">
        <v>5.7</v>
      </c>
      <c r="J65" s="265"/>
    </row>
    <row r="66" spans="1:10" ht="15.75" customHeight="1">
      <c r="A66" s="455" t="s">
        <v>457</v>
      </c>
      <c r="B66" s="280">
        <v>2010</v>
      </c>
      <c r="C66" s="281">
        <v>4.9000000000000004</v>
      </c>
      <c r="D66" s="281">
        <v>0.9</v>
      </c>
      <c r="E66" s="284">
        <v>9.4</v>
      </c>
      <c r="F66" s="281">
        <v>14.2</v>
      </c>
      <c r="G66" s="282">
        <v>-4.8</v>
      </c>
      <c r="H66" s="282">
        <v>6.7</v>
      </c>
      <c r="J66" s="265"/>
    </row>
    <row r="67" spans="1:10" ht="15.75" customHeight="1">
      <c r="A67" s="457"/>
      <c r="B67" s="280">
        <v>2022</v>
      </c>
      <c r="C67" s="283">
        <v>4.9000000000000004</v>
      </c>
      <c r="D67" s="283">
        <v>1.5</v>
      </c>
      <c r="E67" s="101">
        <v>9.3000000000000007</v>
      </c>
      <c r="F67" s="281">
        <v>16.3</v>
      </c>
      <c r="G67" s="282">
        <v>-6.9</v>
      </c>
      <c r="H67" s="242">
        <v>4</v>
      </c>
      <c r="J67" s="265"/>
    </row>
    <row r="68" spans="1:10" ht="15.75" customHeight="1">
      <c r="A68" s="455" t="s">
        <v>436</v>
      </c>
      <c r="B68" s="280">
        <v>2010</v>
      </c>
      <c r="C68" s="281">
        <v>4.7</v>
      </c>
      <c r="D68" s="281">
        <v>2.2000000000000002</v>
      </c>
      <c r="E68" s="284">
        <v>11.2</v>
      </c>
      <c r="F68" s="281">
        <v>9.9</v>
      </c>
      <c r="G68" s="282">
        <v>1.3</v>
      </c>
      <c r="H68" s="282">
        <v>5.7</v>
      </c>
    </row>
    <row r="69" spans="1:10" ht="15.75" customHeight="1">
      <c r="A69" s="455"/>
      <c r="B69" s="280">
        <v>2022</v>
      </c>
      <c r="C69" s="283">
        <v>5.4</v>
      </c>
      <c r="D69" s="283">
        <v>1.5</v>
      </c>
      <c r="E69" s="101">
        <v>9.6999999999999993</v>
      </c>
      <c r="F69" s="282">
        <v>11</v>
      </c>
      <c r="G69" s="282">
        <v>-1.3</v>
      </c>
      <c r="H69" s="242">
        <v>5.4</v>
      </c>
    </row>
    <row r="70" spans="1:10" ht="15.75" customHeight="1">
      <c r="A70" s="455" t="s">
        <v>474</v>
      </c>
      <c r="B70" s="280">
        <v>2010</v>
      </c>
      <c r="C70" s="281">
        <v>3.2</v>
      </c>
      <c r="D70" s="281">
        <v>1.2</v>
      </c>
      <c r="E70" s="284">
        <v>10.9</v>
      </c>
      <c r="F70" s="281">
        <v>9.1</v>
      </c>
      <c r="G70" s="282">
        <v>1.8</v>
      </c>
      <c r="H70" s="282">
        <v>2.5</v>
      </c>
    </row>
    <row r="71" spans="1:10" ht="15.75" customHeight="1">
      <c r="A71" s="455"/>
      <c r="B71" s="280">
        <v>2022</v>
      </c>
      <c r="C71" s="283">
        <v>3.2</v>
      </c>
      <c r="D71" s="283">
        <v>1</v>
      </c>
      <c r="E71" s="265">
        <v>8.3000000000000007</v>
      </c>
      <c r="F71" s="281">
        <v>10.6</v>
      </c>
      <c r="G71" s="282">
        <v>-2.2999999999999998</v>
      </c>
      <c r="H71" s="242">
        <v>2.5</v>
      </c>
    </row>
    <row r="72" spans="1:10" ht="15.75" customHeight="1">
      <c r="A72" s="455" t="s">
        <v>475</v>
      </c>
      <c r="B72" s="280">
        <v>2010</v>
      </c>
      <c r="C72" s="281">
        <v>5.5</v>
      </c>
      <c r="D72" s="281">
        <v>2.8</v>
      </c>
      <c r="E72" s="284">
        <v>10.3</v>
      </c>
      <c r="F72" s="281">
        <v>8</v>
      </c>
      <c r="G72" s="282">
        <v>2.2999999999999998</v>
      </c>
      <c r="H72" s="282">
        <v>3.8</v>
      </c>
    </row>
    <row r="73" spans="1:10" ht="15.75" customHeight="1">
      <c r="A73" s="455"/>
      <c r="B73" s="280">
        <v>2022</v>
      </c>
      <c r="C73" s="283">
        <v>4.7</v>
      </c>
      <c r="D73" s="283">
        <v>1.8</v>
      </c>
      <c r="E73" s="265">
        <v>9.4</v>
      </c>
      <c r="F73" s="281">
        <v>8.5</v>
      </c>
      <c r="G73" s="282">
        <v>0.9</v>
      </c>
      <c r="H73" s="282">
        <v>3.8</v>
      </c>
    </row>
    <row r="74" spans="1:10" ht="15.75" customHeight="1">
      <c r="A74" s="455" t="s">
        <v>458</v>
      </c>
      <c r="B74" s="280">
        <v>2010</v>
      </c>
      <c r="C74" s="281">
        <v>5.3</v>
      </c>
      <c r="D74" s="281">
        <v>2.5</v>
      </c>
      <c r="E74" s="284">
        <v>12.3</v>
      </c>
      <c r="F74" s="281">
        <v>9.6</v>
      </c>
      <c r="G74" s="282">
        <v>2.7</v>
      </c>
      <c r="H74" s="282">
        <v>2.5</v>
      </c>
    </row>
    <row r="75" spans="1:10" ht="15.75" customHeight="1">
      <c r="A75" s="455"/>
      <c r="B75" s="280">
        <v>2022</v>
      </c>
      <c r="C75" s="283">
        <v>4.5999999999999996</v>
      </c>
      <c r="D75" s="283">
        <v>2.1</v>
      </c>
      <c r="E75" s="265">
        <v>10</v>
      </c>
      <c r="F75" s="281">
        <v>9</v>
      </c>
      <c r="G75" s="282">
        <v>1</v>
      </c>
      <c r="H75" s="242">
        <v>2.2000000000000002</v>
      </c>
    </row>
    <row r="76" spans="1:10" ht="15.75" customHeight="1">
      <c r="A76" s="455" t="s">
        <v>476</v>
      </c>
      <c r="B76" s="280">
        <v>2010</v>
      </c>
      <c r="C76" s="281">
        <v>8</v>
      </c>
      <c r="D76" s="281">
        <v>1.6</v>
      </c>
      <c r="E76" s="284">
        <v>16.899999999999999</v>
      </c>
      <c r="F76" s="281">
        <v>5</v>
      </c>
      <c r="G76" s="282">
        <v>11.8</v>
      </c>
      <c r="H76" s="282">
        <v>12</v>
      </c>
    </row>
    <row r="77" spans="1:10" ht="15.75" customHeight="1">
      <c r="A77" s="455"/>
      <c r="B77" s="280">
        <v>2022</v>
      </c>
      <c r="C77" s="283">
        <v>6.8</v>
      </c>
      <c r="D77" s="283">
        <v>2.1</v>
      </c>
      <c r="E77" s="284">
        <v>12.2</v>
      </c>
      <c r="F77" s="281">
        <v>5.9</v>
      </c>
      <c r="G77" s="282">
        <v>6.2</v>
      </c>
      <c r="H77" s="287">
        <v>9.1999999999999993</v>
      </c>
    </row>
    <row r="78" spans="1:10" ht="15.75" customHeight="1">
      <c r="A78" s="455" t="s">
        <v>439</v>
      </c>
      <c r="B78" s="280">
        <v>2010</v>
      </c>
      <c r="C78" s="281">
        <v>6.7</v>
      </c>
      <c r="D78" s="281">
        <v>2.8</v>
      </c>
      <c r="E78" s="284">
        <v>10.9</v>
      </c>
      <c r="F78" s="281">
        <v>15.3</v>
      </c>
      <c r="G78" s="282">
        <v>-4.4000000000000004</v>
      </c>
      <c r="H78" s="282">
        <v>9.1999999999999993</v>
      </c>
    </row>
    <row r="79" spans="1:10" ht="15.75" customHeight="1">
      <c r="A79" s="455"/>
      <c r="B79" s="280">
        <v>2021</v>
      </c>
      <c r="C79" s="283">
        <v>5.2</v>
      </c>
      <c r="D79" s="283">
        <v>2.9</v>
      </c>
      <c r="E79" s="286" t="s">
        <v>253</v>
      </c>
      <c r="F79" s="281" t="s">
        <v>254</v>
      </c>
      <c r="G79" s="285" t="s">
        <v>255</v>
      </c>
      <c r="H79" s="287">
        <v>7.2</v>
      </c>
    </row>
    <row r="80" spans="1:10" ht="15.75" customHeight="1">
      <c r="A80" s="455" t="s">
        <v>440</v>
      </c>
      <c r="B80" s="280">
        <v>2010</v>
      </c>
      <c r="C80" s="281">
        <v>3.6</v>
      </c>
      <c r="D80" s="281">
        <v>2.4</v>
      </c>
      <c r="E80" s="284">
        <v>9</v>
      </c>
      <c r="F80" s="281">
        <v>13</v>
      </c>
      <c r="G80" s="282">
        <v>-4</v>
      </c>
      <c r="H80" s="282">
        <v>5.3</v>
      </c>
    </row>
    <row r="81" spans="1:10" ht="15.75" customHeight="1">
      <c r="A81" s="455"/>
      <c r="B81" s="280">
        <v>2022</v>
      </c>
      <c r="C81" s="283">
        <v>6.6</v>
      </c>
      <c r="D81" s="283">
        <v>1.8</v>
      </c>
      <c r="E81" s="101">
        <v>9.3000000000000007</v>
      </c>
      <c r="F81" s="281">
        <v>14.2</v>
      </c>
      <c r="G81" s="282">
        <v>-4.9000000000000004</v>
      </c>
      <c r="H81" s="242">
        <v>3.6</v>
      </c>
    </row>
    <row r="82" spans="1:10" ht="15.75" customHeight="1">
      <c r="A82" s="458" t="s">
        <v>5</v>
      </c>
      <c r="B82" s="280">
        <v>2010</v>
      </c>
      <c r="C82" s="281">
        <v>4.5</v>
      </c>
      <c r="D82" s="281">
        <v>2.1</v>
      </c>
      <c r="E82" s="284">
        <v>12.9</v>
      </c>
      <c r="F82" s="281">
        <v>8.9</v>
      </c>
      <c r="G82" s="282">
        <v>3.9</v>
      </c>
      <c r="H82" s="282">
        <v>4.2</v>
      </c>
    </row>
    <row r="83" spans="1:10" ht="15.75" customHeight="1">
      <c r="A83" s="569" t="s">
        <v>6</v>
      </c>
      <c r="B83" s="280">
        <v>2019</v>
      </c>
      <c r="C83" s="283" t="s">
        <v>256</v>
      </c>
      <c r="D83" s="283" t="s">
        <v>257</v>
      </c>
      <c r="E83" s="286" t="s">
        <v>258</v>
      </c>
      <c r="F83" s="281" t="s">
        <v>259</v>
      </c>
      <c r="G83" s="282">
        <v>1.6</v>
      </c>
      <c r="H83" s="294">
        <v>4</v>
      </c>
    </row>
    <row r="84" spans="1:10" ht="15.75" customHeight="1">
      <c r="A84" s="455" t="s">
        <v>442</v>
      </c>
      <c r="B84" s="280">
        <v>2010</v>
      </c>
      <c r="C84" s="281">
        <v>3.7</v>
      </c>
      <c r="D84" s="281">
        <v>0.9</v>
      </c>
      <c r="E84" s="284">
        <v>9.5</v>
      </c>
      <c r="F84" s="281">
        <v>9.9</v>
      </c>
      <c r="G84" s="282">
        <v>-0.4</v>
      </c>
      <c r="H84" s="282">
        <v>3</v>
      </c>
    </row>
    <row r="85" spans="1:10" ht="15.75" customHeight="1">
      <c r="A85" s="455"/>
      <c r="B85" s="469">
        <v>2022</v>
      </c>
      <c r="C85" s="243">
        <v>3.2</v>
      </c>
      <c r="D85" s="470">
        <v>1.4</v>
      </c>
      <c r="E85" s="265">
        <v>6.7</v>
      </c>
      <c r="F85" s="281">
        <v>12.1</v>
      </c>
      <c r="G85" s="282">
        <v>-5.5</v>
      </c>
      <c r="H85" s="242">
        <v>2.2999999999999998</v>
      </c>
    </row>
    <row r="86" spans="1:10" ht="15.75" customHeight="1">
      <c r="J86" s="265"/>
    </row>
    <row r="87" spans="1:10" ht="26.25" customHeight="1">
      <c r="A87" s="471" t="s">
        <v>252</v>
      </c>
      <c r="B87" s="472"/>
      <c r="C87" s="472"/>
      <c r="D87" s="472"/>
      <c r="E87" s="472"/>
      <c r="F87" s="472"/>
      <c r="G87" s="472"/>
      <c r="H87" s="472"/>
    </row>
    <row r="88" spans="1:10" ht="15.6" customHeight="1">
      <c r="A88" s="570" t="s">
        <v>262</v>
      </c>
      <c r="B88" s="472"/>
      <c r="C88" s="472"/>
      <c r="D88" s="472"/>
      <c r="E88" s="472"/>
      <c r="F88" s="472"/>
      <c r="G88" s="472"/>
      <c r="H88" s="472"/>
    </row>
    <row r="89" spans="1:10" ht="15.6" customHeight="1">
      <c r="A89" s="267"/>
    </row>
    <row r="90" spans="1:10" ht="15.6" customHeight="1">
      <c r="A90" s="454"/>
      <c r="B90" s="453"/>
      <c r="C90" s="453"/>
      <c r="D90" s="453"/>
      <c r="E90" s="453"/>
      <c r="F90" s="453"/>
      <c r="G90" s="453"/>
      <c r="H90" s="453"/>
    </row>
    <row r="91" spans="1:10" ht="15.6" customHeight="1">
      <c r="A91" s="268"/>
      <c r="B91" s="385"/>
      <c r="C91" s="385"/>
      <c r="D91" s="385"/>
      <c r="E91" s="385"/>
      <c r="F91" s="385"/>
      <c r="G91" s="385"/>
      <c r="H91" s="385"/>
    </row>
    <row r="92" spans="1:10" ht="15.6" customHeight="1"/>
    <row r="93" spans="1:10" ht="15.6" customHeight="1"/>
    <row r="94" spans="1:10" ht="15.6" customHeight="1"/>
    <row r="95" spans="1:10" ht="15.6" customHeight="1"/>
    <row r="96" spans="1:10" ht="15.6" customHeight="1"/>
    <row r="97" ht="15.6" customHeight="1"/>
    <row r="98" ht="15.6" customHeight="1"/>
    <row r="99" ht="15.6" customHeight="1"/>
    <row r="100" ht="15.6" customHeight="1"/>
    <row r="101" ht="15.6" customHeight="1"/>
    <row r="102" ht="15.6" customHeight="1"/>
    <row r="103" ht="15.6" customHeight="1"/>
    <row r="104" ht="15.6" customHeight="1"/>
    <row r="105" ht="15.6" customHeight="1"/>
    <row r="106" ht="15.6" customHeight="1"/>
    <row r="107" ht="15.6" customHeight="1"/>
    <row r="108" ht="15.6" customHeight="1"/>
    <row r="109" ht="15.6" customHeight="1"/>
    <row r="110" ht="15.6" customHeight="1"/>
    <row r="111" ht="15.6" customHeight="1"/>
    <row r="112" ht="15.6" customHeight="1"/>
    <row r="113" spans="9:10" ht="15.6" customHeight="1"/>
    <row r="114" spans="9:10" ht="15.6" customHeight="1"/>
    <row r="115" spans="9:10" ht="15.6" customHeight="1"/>
    <row r="116" spans="9:10" ht="15.6" customHeight="1"/>
    <row r="117" spans="9:10" ht="15.6" customHeight="1"/>
    <row r="119" spans="9:10" ht="12.75" customHeight="1">
      <c r="I119" s="472"/>
      <c r="J119" s="472"/>
    </row>
    <row r="120" spans="9:10" ht="12.75" customHeight="1">
      <c r="I120" s="472"/>
    </row>
    <row r="122" spans="9:10" ht="30.75" customHeight="1">
      <c r="I122" s="453"/>
      <c r="J122" s="453"/>
    </row>
    <row r="123" spans="9:10" ht="28.5" customHeight="1">
      <c r="I123" s="385"/>
      <c r="J123" s="385"/>
    </row>
  </sheetData>
  <mergeCells count="4">
    <mergeCell ref="A5:A6"/>
    <mergeCell ref="B5:B6"/>
    <mergeCell ref="H5:H6"/>
    <mergeCell ref="C6:G6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7.874015748031496E-2" right="7.874015748031496E-2" top="0.55118110236220474" bottom="0.55118110236220474" header="0.31496062992125984" footer="0.19685039370078741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Normal="100" workbookViewId="0">
      <pane ySplit="6" topLeftCell="A7" activePane="bottomLeft" state="frozen"/>
      <selection activeCell="L21" sqref="L21"/>
      <selection pane="bottomLeft"/>
    </sheetView>
  </sheetViews>
  <sheetFormatPr defaultRowHeight="12.75"/>
  <cols>
    <col min="1" max="1" width="32" style="251" customWidth="1"/>
    <col min="2" max="2" width="6.140625" style="91" customWidth="1"/>
    <col min="3" max="3" width="11.85546875" style="251" customWidth="1"/>
    <col min="4" max="4" width="12" style="92" customWidth="1"/>
    <col min="5" max="5" width="6.42578125" style="91" customWidth="1"/>
    <col min="6" max="6" width="11.85546875" style="93" customWidth="1"/>
    <col min="7" max="7" width="7" style="91" customWidth="1"/>
    <col min="8" max="8" width="11.140625" style="251" customWidth="1"/>
    <col min="9" max="236" width="9.140625" style="251"/>
    <col min="237" max="237" width="37.85546875" style="251" customWidth="1"/>
    <col min="238" max="238" width="5.85546875" style="251" customWidth="1"/>
    <col min="239" max="239" width="8" style="251" customWidth="1"/>
    <col min="240" max="240" width="7.85546875" style="251" customWidth="1"/>
    <col min="241" max="241" width="5.85546875" style="251" customWidth="1"/>
    <col min="242" max="242" width="10.42578125" style="251" customWidth="1"/>
    <col min="243" max="243" width="5.85546875" style="251" customWidth="1"/>
    <col min="244" max="244" width="9.140625" style="251" customWidth="1"/>
    <col min="245" max="248" width="9.140625" style="251"/>
    <col min="249" max="249" width="10.85546875" style="251" bestFit="1" customWidth="1"/>
    <col min="250" max="492" width="9.140625" style="251"/>
    <col min="493" max="493" width="37.85546875" style="251" customWidth="1"/>
    <col min="494" max="494" width="5.85546875" style="251" customWidth="1"/>
    <col min="495" max="495" width="8" style="251" customWidth="1"/>
    <col min="496" max="496" width="7.85546875" style="251" customWidth="1"/>
    <col min="497" max="497" width="5.85546875" style="251" customWidth="1"/>
    <col min="498" max="498" width="10.42578125" style="251" customWidth="1"/>
    <col min="499" max="499" width="5.85546875" style="251" customWidth="1"/>
    <col min="500" max="500" width="9.140625" style="251" customWidth="1"/>
    <col min="501" max="504" width="9.140625" style="251"/>
    <col min="505" max="505" width="10.85546875" style="251" bestFit="1" customWidth="1"/>
    <col min="506" max="748" width="9.140625" style="251"/>
    <col min="749" max="749" width="37.85546875" style="251" customWidth="1"/>
    <col min="750" max="750" width="5.85546875" style="251" customWidth="1"/>
    <col min="751" max="751" width="8" style="251" customWidth="1"/>
    <col min="752" max="752" width="7.85546875" style="251" customWidth="1"/>
    <col min="753" max="753" width="5.85546875" style="251" customWidth="1"/>
    <col min="754" max="754" width="10.42578125" style="251" customWidth="1"/>
    <col min="755" max="755" width="5.85546875" style="251" customWidth="1"/>
    <col min="756" max="756" width="9.140625" style="251" customWidth="1"/>
    <col min="757" max="760" width="9.140625" style="251"/>
    <col min="761" max="761" width="10.85546875" style="251" bestFit="1" customWidth="1"/>
    <col min="762" max="1004" width="9.140625" style="251"/>
    <col min="1005" max="1005" width="37.85546875" style="251" customWidth="1"/>
    <col min="1006" max="1006" width="5.85546875" style="251" customWidth="1"/>
    <col min="1007" max="1007" width="8" style="251" customWidth="1"/>
    <col min="1008" max="1008" width="7.85546875" style="251" customWidth="1"/>
    <col min="1009" max="1009" width="5.85546875" style="251" customWidth="1"/>
    <col min="1010" max="1010" width="10.42578125" style="251" customWidth="1"/>
    <col min="1011" max="1011" width="5.85546875" style="251" customWidth="1"/>
    <col min="1012" max="1012" width="9.140625" style="251" customWidth="1"/>
    <col min="1013" max="1016" width="9.140625" style="251"/>
    <col min="1017" max="1017" width="10.85546875" style="251" bestFit="1" customWidth="1"/>
    <col min="1018" max="1260" width="9.140625" style="251"/>
    <col min="1261" max="1261" width="37.85546875" style="251" customWidth="1"/>
    <col min="1262" max="1262" width="5.85546875" style="251" customWidth="1"/>
    <col min="1263" max="1263" width="8" style="251" customWidth="1"/>
    <col min="1264" max="1264" width="7.85546875" style="251" customWidth="1"/>
    <col min="1265" max="1265" width="5.85546875" style="251" customWidth="1"/>
    <col min="1266" max="1266" width="10.42578125" style="251" customWidth="1"/>
    <col min="1267" max="1267" width="5.85546875" style="251" customWidth="1"/>
    <col min="1268" max="1268" width="9.140625" style="251" customWidth="1"/>
    <col min="1269" max="1272" width="9.140625" style="251"/>
    <col min="1273" max="1273" width="10.85546875" style="251" bestFit="1" customWidth="1"/>
    <col min="1274" max="1516" width="9.140625" style="251"/>
    <col min="1517" max="1517" width="37.85546875" style="251" customWidth="1"/>
    <col min="1518" max="1518" width="5.85546875" style="251" customWidth="1"/>
    <col min="1519" max="1519" width="8" style="251" customWidth="1"/>
    <col min="1520" max="1520" width="7.85546875" style="251" customWidth="1"/>
    <col min="1521" max="1521" width="5.85546875" style="251" customWidth="1"/>
    <col min="1522" max="1522" width="10.42578125" style="251" customWidth="1"/>
    <col min="1523" max="1523" width="5.85546875" style="251" customWidth="1"/>
    <col min="1524" max="1524" width="9.140625" style="251" customWidth="1"/>
    <col min="1525" max="1528" width="9.140625" style="251"/>
    <col min="1529" max="1529" width="10.85546875" style="251" bestFit="1" customWidth="1"/>
    <col min="1530" max="1772" width="9.140625" style="251"/>
    <col min="1773" max="1773" width="37.85546875" style="251" customWidth="1"/>
    <col min="1774" max="1774" width="5.85546875" style="251" customWidth="1"/>
    <col min="1775" max="1775" width="8" style="251" customWidth="1"/>
    <col min="1776" max="1776" width="7.85546875" style="251" customWidth="1"/>
    <col min="1777" max="1777" width="5.85546875" style="251" customWidth="1"/>
    <col min="1778" max="1778" width="10.42578125" style="251" customWidth="1"/>
    <col min="1779" max="1779" width="5.85546875" style="251" customWidth="1"/>
    <col min="1780" max="1780" width="9.140625" style="251" customWidth="1"/>
    <col min="1781" max="1784" width="9.140625" style="251"/>
    <col min="1785" max="1785" width="10.85546875" style="251" bestFit="1" customWidth="1"/>
    <col min="1786" max="2028" width="9.140625" style="251"/>
    <col min="2029" max="2029" width="37.85546875" style="251" customWidth="1"/>
    <col min="2030" max="2030" width="5.85546875" style="251" customWidth="1"/>
    <col min="2031" max="2031" width="8" style="251" customWidth="1"/>
    <col min="2032" max="2032" width="7.85546875" style="251" customWidth="1"/>
    <col min="2033" max="2033" width="5.85546875" style="251" customWidth="1"/>
    <col min="2034" max="2034" width="10.42578125" style="251" customWidth="1"/>
    <col min="2035" max="2035" width="5.85546875" style="251" customWidth="1"/>
    <col min="2036" max="2036" width="9.140625" style="251" customWidth="1"/>
    <col min="2037" max="2040" width="9.140625" style="251"/>
    <col min="2041" max="2041" width="10.85546875" style="251" bestFit="1" customWidth="1"/>
    <col min="2042" max="2284" width="9.140625" style="251"/>
    <col min="2285" max="2285" width="37.85546875" style="251" customWidth="1"/>
    <col min="2286" max="2286" width="5.85546875" style="251" customWidth="1"/>
    <col min="2287" max="2287" width="8" style="251" customWidth="1"/>
    <col min="2288" max="2288" width="7.85546875" style="251" customWidth="1"/>
    <col min="2289" max="2289" width="5.85546875" style="251" customWidth="1"/>
    <col min="2290" max="2290" width="10.42578125" style="251" customWidth="1"/>
    <col min="2291" max="2291" width="5.85546875" style="251" customWidth="1"/>
    <col min="2292" max="2292" width="9.140625" style="251" customWidth="1"/>
    <col min="2293" max="2296" width="9.140625" style="251"/>
    <col min="2297" max="2297" width="10.85546875" style="251" bestFit="1" customWidth="1"/>
    <col min="2298" max="2540" width="9.140625" style="251"/>
    <col min="2541" max="2541" width="37.85546875" style="251" customWidth="1"/>
    <col min="2542" max="2542" width="5.85546875" style="251" customWidth="1"/>
    <col min="2543" max="2543" width="8" style="251" customWidth="1"/>
    <col min="2544" max="2544" width="7.85546875" style="251" customWidth="1"/>
    <col min="2545" max="2545" width="5.85546875" style="251" customWidth="1"/>
    <col min="2546" max="2546" width="10.42578125" style="251" customWidth="1"/>
    <col min="2547" max="2547" width="5.85546875" style="251" customWidth="1"/>
    <col min="2548" max="2548" width="9.140625" style="251" customWidth="1"/>
    <col min="2549" max="2552" width="9.140625" style="251"/>
    <col min="2553" max="2553" width="10.85546875" style="251" bestFit="1" customWidth="1"/>
    <col min="2554" max="2796" width="9.140625" style="251"/>
    <col min="2797" max="2797" width="37.85546875" style="251" customWidth="1"/>
    <col min="2798" max="2798" width="5.85546875" style="251" customWidth="1"/>
    <col min="2799" max="2799" width="8" style="251" customWidth="1"/>
    <col min="2800" max="2800" width="7.85546875" style="251" customWidth="1"/>
    <col min="2801" max="2801" width="5.85546875" style="251" customWidth="1"/>
    <col min="2802" max="2802" width="10.42578125" style="251" customWidth="1"/>
    <col min="2803" max="2803" width="5.85546875" style="251" customWidth="1"/>
    <col min="2804" max="2804" width="9.140625" style="251" customWidth="1"/>
    <col min="2805" max="2808" width="9.140625" style="251"/>
    <col min="2809" max="2809" width="10.85546875" style="251" bestFit="1" customWidth="1"/>
    <col min="2810" max="3052" width="9.140625" style="251"/>
    <col min="3053" max="3053" width="37.85546875" style="251" customWidth="1"/>
    <col min="3054" max="3054" width="5.85546875" style="251" customWidth="1"/>
    <col min="3055" max="3055" width="8" style="251" customWidth="1"/>
    <col min="3056" max="3056" width="7.85546875" style="251" customWidth="1"/>
    <col min="3057" max="3057" width="5.85546875" style="251" customWidth="1"/>
    <col min="3058" max="3058" width="10.42578125" style="251" customWidth="1"/>
    <col min="3059" max="3059" width="5.85546875" style="251" customWidth="1"/>
    <col min="3060" max="3060" width="9.140625" style="251" customWidth="1"/>
    <col min="3061" max="3064" width="9.140625" style="251"/>
    <col min="3065" max="3065" width="10.85546875" style="251" bestFit="1" customWidth="1"/>
    <col min="3066" max="3308" width="9.140625" style="251"/>
    <col min="3309" max="3309" width="37.85546875" style="251" customWidth="1"/>
    <col min="3310" max="3310" width="5.85546875" style="251" customWidth="1"/>
    <col min="3311" max="3311" width="8" style="251" customWidth="1"/>
    <col min="3312" max="3312" width="7.85546875" style="251" customWidth="1"/>
    <col min="3313" max="3313" width="5.85546875" style="251" customWidth="1"/>
    <col min="3314" max="3314" width="10.42578125" style="251" customWidth="1"/>
    <col min="3315" max="3315" width="5.85546875" style="251" customWidth="1"/>
    <col min="3316" max="3316" width="9.140625" style="251" customWidth="1"/>
    <col min="3317" max="3320" width="9.140625" style="251"/>
    <col min="3321" max="3321" width="10.85546875" style="251" bestFit="1" customWidth="1"/>
    <col min="3322" max="3564" width="9.140625" style="251"/>
    <col min="3565" max="3565" width="37.85546875" style="251" customWidth="1"/>
    <col min="3566" max="3566" width="5.85546875" style="251" customWidth="1"/>
    <col min="3567" max="3567" width="8" style="251" customWidth="1"/>
    <col min="3568" max="3568" width="7.85546875" style="251" customWidth="1"/>
    <col min="3569" max="3569" width="5.85546875" style="251" customWidth="1"/>
    <col min="3570" max="3570" width="10.42578125" style="251" customWidth="1"/>
    <col min="3571" max="3571" width="5.85546875" style="251" customWidth="1"/>
    <col min="3572" max="3572" width="9.140625" style="251" customWidth="1"/>
    <col min="3573" max="3576" width="9.140625" style="251"/>
    <col min="3577" max="3577" width="10.85546875" style="251" bestFit="1" customWidth="1"/>
    <col min="3578" max="3820" width="9.140625" style="251"/>
    <col min="3821" max="3821" width="37.85546875" style="251" customWidth="1"/>
    <col min="3822" max="3822" width="5.85546875" style="251" customWidth="1"/>
    <col min="3823" max="3823" width="8" style="251" customWidth="1"/>
    <col min="3824" max="3824" width="7.85546875" style="251" customWidth="1"/>
    <col min="3825" max="3825" width="5.85546875" style="251" customWidth="1"/>
    <col min="3826" max="3826" width="10.42578125" style="251" customWidth="1"/>
    <col min="3827" max="3827" width="5.85546875" style="251" customWidth="1"/>
    <col min="3828" max="3828" width="9.140625" style="251" customWidth="1"/>
    <col min="3829" max="3832" width="9.140625" style="251"/>
    <col min="3833" max="3833" width="10.85546875" style="251" bestFit="1" customWidth="1"/>
    <col min="3834" max="4076" width="9.140625" style="251"/>
    <col min="4077" max="4077" width="37.85546875" style="251" customWidth="1"/>
    <col min="4078" max="4078" width="5.85546875" style="251" customWidth="1"/>
    <col min="4079" max="4079" width="8" style="251" customWidth="1"/>
    <col min="4080" max="4080" width="7.85546875" style="251" customWidth="1"/>
    <col min="4081" max="4081" width="5.85546875" style="251" customWidth="1"/>
    <col min="4082" max="4082" width="10.42578125" style="251" customWidth="1"/>
    <col min="4083" max="4083" width="5.85546875" style="251" customWidth="1"/>
    <col min="4084" max="4084" width="9.140625" style="251" customWidth="1"/>
    <col min="4085" max="4088" width="9.140625" style="251"/>
    <col min="4089" max="4089" width="10.85546875" style="251" bestFit="1" customWidth="1"/>
    <col min="4090" max="4332" width="9.140625" style="251"/>
    <col min="4333" max="4333" width="37.85546875" style="251" customWidth="1"/>
    <col min="4334" max="4334" width="5.85546875" style="251" customWidth="1"/>
    <col min="4335" max="4335" width="8" style="251" customWidth="1"/>
    <col min="4336" max="4336" width="7.85546875" style="251" customWidth="1"/>
    <col min="4337" max="4337" width="5.85546875" style="251" customWidth="1"/>
    <col min="4338" max="4338" width="10.42578125" style="251" customWidth="1"/>
    <col min="4339" max="4339" width="5.85546875" style="251" customWidth="1"/>
    <col min="4340" max="4340" width="9.140625" style="251" customWidth="1"/>
    <col min="4341" max="4344" width="9.140625" style="251"/>
    <col min="4345" max="4345" width="10.85546875" style="251" bestFit="1" customWidth="1"/>
    <col min="4346" max="4588" width="9.140625" style="251"/>
    <col min="4589" max="4589" width="37.85546875" style="251" customWidth="1"/>
    <col min="4590" max="4590" width="5.85546875" style="251" customWidth="1"/>
    <col min="4591" max="4591" width="8" style="251" customWidth="1"/>
    <col min="4592" max="4592" width="7.85546875" style="251" customWidth="1"/>
    <col min="4593" max="4593" width="5.85546875" style="251" customWidth="1"/>
    <col min="4594" max="4594" width="10.42578125" style="251" customWidth="1"/>
    <col min="4595" max="4595" width="5.85546875" style="251" customWidth="1"/>
    <col min="4596" max="4596" width="9.140625" style="251" customWidth="1"/>
    <col min="4597" max="4600" width="9.140625" style="251"/>
    <col min="4601" max="4601" width="10.85546875" style="251" bestFit="1" customWidth="1"/>
    <col min="4602" max="4844" width="9.140625" style="251"/>
    <col min="4845" max="4845" width="37.85546875" style="251" customWidth="1"/>
    <col min="4846" max="4846" width="5.85546875" style="251" customWidth="1"/>
    <col min="4847" max="4847" width="8" style="251" customWidth="1"/>
    <col min="4848" max="4848" width="7.85546875" style="251" customWidth="1"/>
    <col min="4849" max="4849" width="5.85546875" style="251" customWidth="1"/>
    <col min="4850" max="4850" width="10.42578125" style="251" customWidth="1"/>
    <col min="4851" max="4851" width="5.85546875" style="251" customWidth="1"/>
    <col min="4852" max="4852" width="9.140625" style="251" customWidth="1"/>
    <col min="4853" max="4856" width="9.140625" style="251"/>
    <col min="4857" max="4857" width="10.85546875" style="251" bestFit="1" customWidth="1"/>
    <col min="4858" max="5100" width="9.140625" style="251"/>
    <col min="5101" max="5101" width="37.85546875" style="251" customWidth="1"/>
    <col min="5102" max="5102" width="5.85546875" style="251" customWidth="1"/>
    <col min="5103" max="5103" width="8" style="251" customWidth="1"/>
    <col min="5104" max="5104" width="7.85546875" style="251" customWidth="1"/>
    <col min="5105" max="5105" width="5.85546875" style="251" customWidth="1"/>
    <col min="5106" max="5106" width="10.42578125" style="251" customWidth="1"/>
    <col min="5107" max="5107" width="5.85546875" style="251" customWidth="1"/>
    <col min="5108" max="5108" width="9.140625" style="251" customWidth="1"/>
    <col min="5109" max="5112" width="9.140625" style="251"/>
    <col min="5113" max="5113" width="10.85546875" style="251" bestFit="1" customWidth="1"/>
    <col min="5114" max="5356" width="9.140625" style="251"/>
    <col min="5357" max="5357" width="37.85546875" style="251" customWidth="1"/>
    <col min="5358" max="5358" width="5.85546875" style="251" customWidth="1"/>
    <col min="5359" max="5359" width="8" style="251" customWidth="1"/>
    <col min="5360" max="5360" width="7.85546875" style="251" customWidth="1"/>
    <col min="5361" max="5361" width="5.85546875" style="251" customWidth="1"/>
    <col min="5362" max="5362" width="10.42578125" style="251" customWidth="1"/>
    <col min="5363" max="5363" width="5.85546875" style="251" customWidth="1"/>
    <col min="5364" max="5364" width="9.140625" style="251" customWidth="1"/>
    <col min="5365" max="5368" width="9.140625" style="251"/>
    <col min="5369" max="5369" width="10.85546875" style="251" bestFit="1" customWidth="1"/>
    <col min="5370" max="5612" width="9.140625" style="251"/>
    <col min="5613" max="5613" width="37.85546875" style="251" customWidth="1"/>
    <col min="5614" max="5614" width="5.85546875" style="251" customWidth="1"/>
    <col min="5615" max="5615" width="8" style="251" customWidth="1"/>
    <col min="5616" max="5616" width="7.85546875" style="251" customWidth="1"/>
    <col min="5617" max="5617" width="5.85546875" style="251" customWidth="1"/>
    <col min="5618" max="5618" width="10.42578125" style="251" customWidth="1"/>
    <col min="5619" max="5619" width="5.85546875" style="251" customWidth="1"/>
    <col min="5620" max="5620" width="9.140625" style="251" customWidth="1"/>
    <col min="5621" max="5624" width="9.140625" style="251"/>
    <col min="5625" max="5625" width="10.85546875" style="251" bestFit="1" customWidth="1"/>
    <col min="5626" max="5868" width="9.140625" style="251"/>
    <col min="5869" max="5869" width="37.85546875" style="251" customWidth="1"/>
    <col min="5870" max="5870" width="5.85546875" style="251" customWidth="1"/>
    <col min="5871" max="5871" width="8" style="251" customWidth="1"/>
    <col min="5872" max="5872" width="7.85546875" style="251" customWidth="1"/>
    <col min="5873" max="5873" width="5.85546875" style="251" customWidth="1"/>
    <col min="5874" max="5874" width="10.42578125" style="251" customWidth="1"/>
    <col min="5875" max="5875" width="5.85546875" style="251" customWidth="1"/>
    <col min="5876" max="5876" width="9.140625" style="251" customWidth="1"/>
    <col min="5877" max="5880" width="9.140625" style="251"/>
    <col min="5881" max="5881" width="10.85546875" style="251" bestFit="1" customWidth="1"/>
    <col min="5882" max="6124" width="9.140625" style="251"/>
    <col min="6125" max="6125" width="37.85546875" style="251" customWidth="1"/>
    <col min="6126" max="6126" width="5.85546875" style="251" customWidth="1"/>
    <col min="6127" max="6127" width="8" style="251" customWidth="1"/>
    <col min="6128" max="6128" width="7.85546875" style="251" customWidth="1"/>
    <col min="6129" max="6129" width="5.85546875" style="251" customWidth="1"/>
    <col min="6130" max="6130" width="10.42578125" style="251" customWidth="1"/>
    <col min="6131" max="6131" width="5.85546875" style="251" customWidth="1"/>
    <col min="6132" max="6132" width="9.140625" style="251" customWidth="1"/>
    <col min="6133" max="6136" width="9.140625" style="251"/>
    <col min="6137" max="6137" width="10.85546875" style="251" bestFit="1" customWidth="1"/>
    <col min="6138" max="6380" width="9.140625" style="251"/>
    <col min="6381" max="6381" width="37.85546875" style="251" customWidth="1"/>
    <col min="6382" max="6382" width="5.85546875" style="251" customWidth="1"/>
    <col min="6383" max="6383" width="8" style="251" customWidth="1"/>
    <col min="6384" max="6384" width="7.85546875" style="251" customWidth="1"/>
    <col min="6385" max="6385" width="5.85546875" style="251" customWidth="1"/>
    <col min="6386" max="6386" width="10.42578125" style="251" customWidth="1"/>
    <col min="6387" max="6387" width="5.85546875" style="251" customWidth="1"/>
    <col min="6388" max="6388" width="9.140625" style="251" customWidth="1"/>
    <col min="6389" max="6392" width="9.140625" style="251"/>
    <col min="6393" max="6393" width="10.85546875" style="251" bestFit="1" customWidth="1"/>
    <col min="6394" max="6636" width="9.140625" style="251"/>
    <col min="6637" max="6637" width="37.85546875" style="251" customWidth="1"/>
    <col min="6638" max="6638" width="5.85546875" style="251" customWidth="1"/>
    <col min="6639" max="6639" width="8" style="251" customWidth="1"/>
    <col min="6640" max="6640" width="7.85546875" style="251" customWidth="1"/>
    <col min="6641" max="6641" width="5.85546875" style="251" customWidth="1"/>
    <col min="6642" max="6642" width="10.42578125" style="251" customWidth="1"/>
    <col min="6643" max="6643" width="5.85546875" style="251" customWidth="1"/>
    <col min="6644" max="6644" width="9.140625" style="251" customWidth="1"/>
    <col min="6645" max="6648" width="9.140625" style="251"/>
    <col min="6649" max="6649" width="10.85546875" style="251" bestFit="1" customWidth="1"/>
    <col min="6650" max="6892" width="9.140625" style="251"/>
    <col min="6893" max="6893" width="37.85546875" style="251" customWidth="1"/>
    <col min="6894" max="6894" width="5.85546875" style="251" customWidth="1"/>
    <col min="6895" max="6895" width="8" style="251" customWidth="1"/>
    <col min="6896" max="6896" width="7.85546875" style="251" customWidth="1"/>
    <col min="6897" max="6897" width="5.85546875" style="251" customWidth="1"/>
    <col min="6898" max="6898" width="10.42578125" style="251" customWidth="1"/>
    <col min="6899" max="6899" width="5.85546875" style="251" customWidth="1"/>
    <col min="6900" max="6900" width="9.140625" style="251" customWidth="1"/>
    <col min="6901" max="6904" width="9.140625" style="251"/>
    <col min="6905" max="6905" width="10.85546875" style="251" bestFit="1" customWidth="1"/>
    <col min="6906" max="7148" width="9.140625" style="251"/>
    <col min="7149" max="7149" width="37.85546875" style="251" customWidth="1"/>
    <col min="7150" max="7150" width="5.85546875" style="251" customWidth="1"/>
    <col min="7151" max="7151" width="8" style="251" customWidth="1"/>
    <col min="7152" max="7152" width="7.85546875" style="251" customWidth="1"/>
    <col min="7153" max="7153" width="5.85546875" style="251" customWidth="1"/>
    <col min="7154" max="7154" width="10.42578125" style="251" customWidth="1"/>
    <col min="7155" max="7155" width="5.85546875" style="251" customWidth="1"/>
    <col min="7156" max="7156" width="9.140625" style="251" customWidth="1"/>
    <col min="7157" max="7160" width="9.140625" style="251"/>
    <col min="7161" max="7161" width="10.85546875" style="251" bestFit="1" customWidth="1"/>
    <col min="7162" max="7404" width="9.140625" style="251"/>
    <col min="7405" max="7405" width="37.85546875" style="251" customWidth="1"/>
    <col min="7406" max="7406" width="5.85546875" style="251" customWidth="1"/>
    <col min="7407" max="7407" width="8" style="251" customWidth="1"/>
    <col min="7408" max="7408" width="7.85546875" style="251" customWidth="1"/>
    <col min="7409" max="7409" width="5.85546875" style="251" customWidth="1"/>
    <col min="7410" max="7410" width="10.42578125" style="251" customWidth="1"/>
    <col min="7411" max="7411" width="5.85546875" style="251" customWidth="1"/>
    <col min="7412" max="7412" width="9.140625" style="251" customWidth="1"/>
    <col min="7413" max="7416" width="9.140625" style="251"/>
    <col min="7417" max="7417" width="10.85546875" style="251" bestFit="1" customWidth="1"/>
    <col min="7418" max="7660" width="9.140625" style="251"/>
    <col min="7661" max="7661" width="37.85546875" style="251" customWidth="1"/>
    <col min="7662" max="7662" width="5.85546875" style="251" customWidth="1"/>
    <col min="7663" max="7663" width="8" style="251" customWidth="1"/>
    <col min="7664" max="7664" width="7.85546875" style="251" customWidth="1"/>
    <col min="7665" max="7665" width="5.85546875" style="251" customWidth="1"/>
    <col min="7666" max="7666" width="10.42578125" style="251" customWidth="1"/>
    <col min="7667" max="7667" width="5.85546875" style="251" customWidth="1"/>
    <col min="7668" max="7668" width="9.140625" style="251" customWidth="1"/>
    <col min="7669" max="7672" width="9.140625" style="251"/>
    <col min="7673" max="7673" width="10.85546875" style="251" bestFit="1" customWidth="1"/>
    <col min="7674" max="7916" width="9.140625" style="251"/>
    <col min="7917" max="7917" width="37.85546875" style="251" customWidth="1"/>
    <col min="7918" max="7918" width="5.85546875" style="251" customWidth="1"/>
    <col min="7919" max="7919" width="8" style="251" customWidth="1"/>
    <col min="7920" max="7920" width="7.85546875" style="251" customWidth="1"/>
    <col min="7921" max="7921" width="5.85546875" style="251" customWidth="1"/>
    <col min="7922" max="7922" width="10.42578125" style="251" customWidth="1"/>
    <col min="7923" max="7923" width="5.85546875" style="251" customWidth="1"/>
    <col min="7924" max="7924" width="9.140625" style="251" customWidth="1"/>
    <col min="7925" max="7928" width="9.140625" style="251"/>
    <col min="7929" max="7929" width="10.85546875" style="251" bestFit="1" customWidth="1"/>
    <col min="7930" max="8172" width="9.140625" style="251"/>
    <col min="8173" max="8173" width="37.85546875" style="251" customWidth="1"/>
    <col min="8174" max="8174" width="5.85546875" style="251" customWidth="1"/>
    <col min="8175" max="8175" width="8" style="251" customWidth="1"/>
    <col min="8176" max="8176" width="7.85546875" style="251" customWidth="1"/>
    <col min="8177" max="8177" width="5.85546875" style="251" customWidth="1"/>
    <col min="8178" max="8178" width="10.42578125" style="251" customWidth="1"/>
    <col min="8179" max="8179" width="5.85546875" style="251" customWidth="1"/>
    <col min="8180" max="8180" width="9.140625" style="251" customWidth="1"/>
    <col min="8181" max="8184" width="9.140625" style="251"/>
    <col min="8185" max="8185" width="10.85546875" style="251" bestFit="1" customWidth="1"/>
    <col min="8186" max="8428" width="9.140625" style="251"/>
    <col min="8429" max="8429" width="37.85546875" style="251" customWidth="1"/>
    <col min="8430" max="8430" width="5.85546875" style="251" customWidth="1"/>
    <col min="8431" max="8431" width="8" style="251" customWidth="1"/>
    <col min="8432" max="8432" width="7.85546875" style="251" customWidth="1"/>
    <col min="8433" max="8433" width="5.85546875" style="251" customWidth="1"/>
    <col min="8434" max="8434" width="10.42578125" style="251" customWidth="1"/>
    <col min="8435" max="8435" width="5.85546875" style="251" customWidth="1"/>
    <col min="8436" max="8436" width="9.140625" style="251" customWidth="1"/>
    <col min="8437" max="8440" width="9.140625" style="251"/>
    <col min="8441" max="8441" width="10.85546875" style="251" bestFit="1" customWidth="1"/>
    <col min="8442" max="8684" width="9.140625" style="251"/>
    <col min="8685" max="8685" width="37.85546875" style="251" customWidth="1"/>
    <col min="8686" max="8686" width="5.85546875" style="251" customWidth="1"/>
    <col min="8687" max="8687" width="8" style="251" customWidth="1"/>
    <col min="8688" max="8688" width="7.85546875" style="251" customWidth="1"/>
    <col min="8689" max="8689" width="5.85546875" style="251" customWidth="1"/>
    <col min="8690" max="8690" width="10.42578125" style="251" customWidth="1"/>
    <col min="8691" max="8691" width="5.85546875" style="251" customWidth="1"/>
    <col min="8692" max="8692" width="9.140625" style="251" customWidth="1"/>
    <col min="8693" max="8696" width="9.140625" style="251"/>
    <col min="8697" max="8697" width="10.85546875" style="251" bestFit="1" customWidth="1"/>
    <col min="8698" max="8940" width="9.140625" style="251"/>
    <col min="8941" max="8941" width="37.85546875" style="251" customWidth="1"/>
    <col min="8942" max="8942" width="5.85546875" style="251" customWidth="1"/>
    <col min="8943" max="8943" width="8" style="251" customWidth="1"/>
    <col min="8944" max="8944" width="7.85546875" style="251" customWidth="1"/>
    <col min="8945" max="8945" width="5.85546875" style="251" customWidth="1"/>
    <col min="8946" max="8946" width="10.42578125" style="251" customWidth="1"/>
    <col min="8947" max="8947" width="5.85546875" style="251" customWidth="1"/>
    <col min="8948" max="8948" width="9.140625" style="251" customWidth="1"/>
    <col min="8949" max="8952" width="9.140625" style="251"/>
    <col min="8953" max="8953" width="10.85546875" style="251" bestFit="1" customWidth="1"/>
    <col min="8954" max="9196" width="9.140625" style="251"/>
    <col min="9197" max="9197" width="37.85546875" style="251" customWidth="1"/>
    <col min="9198" max="9198" width="5.85546875" style="251" customWidth="1"/>
    <col min="9199" max="9199" width="8" style="251" customWidth="1"/>
    <col min="9200" max="9200" width="7.85546875" style="251" customWidth="1"/>
    <col min="9201" max="9201" width="5.85546875" style="251" customWidth="1"/>
    <col min="9202" max="9202" width="10.42578125" style="251" customWidth="1"/>
    <col min="9203" max="9203" width="5.85546875" style="251" customWidth="1"/>
    <col min="9204" max="9204" width="9.140625" style="251" customWidth="1"/>
    <col min="9205" max="9208" width="9.140625" style="251"/>
    <col min="9209" max="9209" width="10.85546875" style="251" bestFit="1" customWidth="1"/>
    <col min="9210" max="9452" width="9.140625" style="251"/>
    <col min="9453" max="9453" width="37.85546875" style="251" customWidth="1"/>
    <col min="9454" max="9454" width="5.85546875" style="251" customWidth="1"/>
    <col min="9455" max="9455" width="8" style="251" customWidth="1"/>
    <col min="9456" max="9456" width="7.85546875" style="251" customWidth="1"/>
    <col min="9457" max="9457" width="5.85546875" style="251" customWidth="1"/>
    <col min="9458" max="9458" width="10.42578125" style="251" customWidth="1"/>
    <col min="9459" max="9459" width="5.85546875" style="251" customWidth="1"/>
    <col min="9460" max="9460" width="9.140625" style="251" customWidth="1"/>
    <col min="9461" max="9464" width="9.140625" style="251"/>
    <col min="9465" max="9465" width="10.85546875" style="251" bestFit="1" customWidth="1"/>
    <col min="9466" max="9708" width="9.140625" style="251"/>
    <col min="9709" max="9709" width="37.85546875" style="251" customWidth="1"/>
    <col min="9710" max="9710" width="5.85546875" style="251" customWidth="1"/>
    <col min="9711" max="9711" width="8" style="251" customWidth="1"/>
    <col min="9712" max="9712" width="7.85546875" style="251" customWidth="1"/>
    <col min="9713" max="9713" width="5.85546875" style="251" customWidth="1"/>
    <col min="9714" max="9714" width="10.42578125" style="251" customWidth="1"/>
    <col min="9715" max="9715" width="5.85546875" style="251" customWidth="1"/>
    <col min="9716" max="9716" width="9.140625" style="251" customWidth="1"/>
    <col min="9717" max="9720" width="9.140625" style="251"/>
    <col min="9721" max="9721" width="10.85546875" style="251" bestFit="1" customWidth="1"/>
    <col min="9722" max="9964" width="9.140625" style="251"/>
    <col min="9965" max="9965" width="37.85546875" style="251" customWidth="1"/>
    <col min="9966" max="9966" width="5.85546875" style="251" customWidth="1"/>
    <col min="9967" max="9967" width="8" style="251" customWidth="1"/>
    <col min="9968" max="9968" width="7.85546875" style="251" customWidth="1"/>
    <col min="9969" max="9969" width="5.85546875" style="251" customWidth="1"/>
    <col min="9970" max="9970" width="10.42578125" style="251" customWidth="1"/>
    <col min="9971" max="9971" width="5.85546875" style="251" customWidth="1"/>
    <col min="9972" max="9972" width="9.140625" style="251" customWidth="1"/>
    <col min="9973" max="9976" width="9.140625" style="251"/>
    <col min="9977" max="9977" width="10.85546875" style="251" bestFit="1" customWidth="1"/>
    <col min="9978" max="10220" width="9.140625" style="251"/>
    <col min="10221" max="10221" width="37.85546875" style="251" customWidth="1"/>
    <col min="10222" max="10222" width="5.85546875" style="251" customWidth="1"/>
    <col min="10223" max="10223" width="8" style="251" customWidth="1"/>
    <col min="10224" max="10224" width="7.85546875" style="251" customWidth="1"/>
    <col min="10225" max="10225" width="5.85546875" style="251" customWidth="1"/>
    <col min="10226" max="10226" width="10.42578125" style="251" customWidth="1"/>
    <col min="10227" max="10227" width="5.85546875" style="251" customWidth="1"/>
    <col min="10228" max="10228" width="9.140625" style="251" customWidth="1"/>
    <col min="10229" max="10232" width="9.140625" style="251"/>
    <col min="10233" max="10233" width="10.85546875" style="251" bestFit="1" customWidth="1"/>
    <col min="10234" max="10476" width="9.140625" style="251"/>
    <col min="10477" max="10477" width="37.85546875" style="251" customWidth="1"/>
    <col min="10478" max="10478" width="5.85546875" style="251" customWidth="1"/>
    <col min="10479" max="10479" width="8" style="251" customWidth="1"/>
    <col min="10480" max="10480" width="7.85546875" style="251" customWidth="1"/>
    <col min="10481" max="10481" width="5.85546875" style="251" customWidth="1"/>
    <col min="10482" max="10482" width="10.42578125" style="251" customWidth="1"/>
    <col min="10483" max="10483" width="5.85546875" style="251" customWidth="1"/>
    <col min="10484" max="10484" width="9.140625" style="251" customWidth="1"/>
    <col min="10485" max="10488" width="9.140625" style="251"/>
    <col min="10489" max="10489" width="10.85546875" style="251" bestFit="1" customWidth="1"/>
    <col min="10490" max="10732" width="9.140625" style="251"/>
    <col min="10733" max="10733" width="37.85546875" style="251" customWidth="1"/>
    <col min="10734" max="10734" width="5.85546875" style="251" customWidth="1"/>
    <col min="10735" max="10735" width="8" style="251" customWidth="1"/>
    <col min="10736" max="10736" width="7.85546875" style="251" customWidth="1"/>
    <col min="10737" max="10737" width="5.85546875" style="251" customWidth="1"/>
    <col min="10738" max="10738" width="10.42578125" style="251" customWidth="1"/>
    <col min="10739" max="10739" width="5.85546875" style="251" customWidth="1"/>
    <col min="10740" max="10740" width="9.140625" style="251" customWidth="1"/>
    <col min="10741" max="10744" width="9.140625" style="251"/>
    <col min="10745" max="10745" width="10.85546875" style="251" bestFit="1" customWidth="1"/>
    <col min="10746" max="10988" width="9.140625" style="251"/>
    <col min="10989" max="10989" width="37.85546875" style="251" customWidth="1"/>
    <col min="10990" max="10990" width="5.85546875" style="251" customWidth="1"/>
    <col min="10991" max="10991" width="8" style="251" customWidth="1"/>
    <col min="10992" max="10992" width="7.85546875" style="251" customWidth="1"/>
    <col min="10993" max="10993" width="5.85546875" style="251" customWidth="1"/>
    <col min="10994" max="10994" width="10.42578125" style="251" customWidth="1"/>
    <col min="10995" max="10995" width="5.85546875" style="251" customWidth="1"/>
    <col min="10996" max="10996" width="9.140625" style="251" customWidth="1"/>
    <col min="10997" max="11000" width="9.140625" style="251"/>
    <col min="11001" max="11001" width="10.85546875" style="251" bestFit="1" customWidth="1"/>
    <col min="11002" max="11244" width="9.140625" style="251"/>
    <col min="11245" max="11245" width="37.85546875" style="251" customWidth="1"/>
    <col min="11246" max="11246" width="5.85546875" style="251" customWidth="1"/>
    <col min="11247" max="11247" width="8" style="251" customWidth="1"/>
    <col min="11248" max="11248" width="7.85546875" style="251" customWidth="1"/>
    <col min="11249" max="11249" width="5.85546875" style="251" customWidth="1"/>
    <col min="11250" max="11250" width="10.42578125" style="251" customWidth="1"/>
    <col min="11251" max="11251" width="5.85546875" style="251" customWidth="1"/>
    <col min="11252" max="11252" width="9.140625" style="251" customWidth="1"/>
    <col min="11253" max="11256" width="9.140625" style="251"/>
    <col min="11257" max="11257" width="10.85546875" style="251" bestFit="1" customWidth="1"/>
    <col min="11258" max="11500" width="9.140625" style="251"/>
    <col min="11501" max="11501" width="37.85546875" style="251" customWidth="1"/>
    <col min="11502" max="11502" width="5.85546875" style="251" customWidth="1"/>
    <col min="11503" max="11503" width="8" style="251" customWidth="1"/>
    <col min="11504" max="11504" width="7.85546875" style="251" customWidth="1"/>
    <col min="11505" max="11505" width="5.85546875" style="251" customWidth="1"/>
    <col min="11506" max="11506" width="10.42578125" style="251" customWidth="1"/>
    <col min="11507" max="11507" width="5.85546875" style="251" customWidth="1"/>
    <col min="11508" max="11508" width="9.140625" style="251" customWidth="1"/>
    <col min="11509" max="11512" width="9.140625" style="251"/>
    <col min="11513" max="11513" width="10.85546875" style="251" bestFit="1" customWidth="1"/>
    <col min="11514" max="11756" width="9.140625" style="251"/>
    <col min="11757" max="11757" width="37.85546875" style="251" customWidth="1"/>
    <col min="11758" max="11758" width="5.85546875" style="251" customWidth="1"/>
    <col min="11759" max="11759" width="8" style="251" customWidth="1"/>
    <col min="11760" max="11760" width="7.85546875" style="251" customWidth="1"/>
    <col min="11761" max="11761" width="5.85546875" style="251" customWidth="1"/>
    <col min="11762" max="11762" width="10.42578125" style="251" customWidth="1"/>
    <col min="11763" max="11763" width="5.85546875" style="251" customWidth="1"/>
    <col min="11764" max="11764" width="9.140625" style="251" customWidth="1"/>
    <col min="11765" max="11768" width="9.140625" style="251"/>
    <col min="11769" max="11769" width="10.85546875" style="251" bestFit="1" customWidth="1"/>
    <col min="11770" max="12012" width="9.140625" style="251"/>
    <col min="12013" max="12013" width="37.85546875" style="251" customWidth="1"/>
    <col min="12014" max="12014" width="5.85546875" style="251" customWidth="1"/>
    <col min="12015" max="12015" width="8" style="251" customWidth="1"/>
    <col min="12016" max="12016" width="7.85546875" style="251" customWidth="1"/>
    <col min="12017" max="12017" width="5.85546875" style="251" customWidth="1"/>
    <col min="12018" max="12018" width="10.42578125" style="251" customWidth="1"/>
    <col min="12019" max="12019" width="5.85546875" style="251" customWidth="1"/>
    <col min="12020" max="12020" width="9.140625" style="251" customWidth="1"/>
    <col min="12021" max="12024" width="9.140625" style="251"/>
    <col min="12025" max="12025" width="10.85546875" style="251" bestFit="1" customWidth="1"/>
    <col min="12026" max="12268" width="9.140625" style="251"/>
    <col min="12269" max="12269" width="37.85546875" style="251" customWidth="1"/>
    <col min="12270" max="12270" width="5.85546875" style="251" customWidth="1"/>
    <col min="12271" max="12271" width="8" style="251" customWidth="1"/>
    <col min="12272" max="12272" width="7.85546875" style="251" customWidth="1"/>
    <col min="12273" max="12273" width="5.85546875" style="251" customWidth="1"/>
    <col min="12274" max="12274" width="10.42578125" style="251" customWidth="1"/>
    <col min="12275" max="12275" width="5.85546875" style="251" customWidth="1"/>
    <col min="12276" max="12276" width="9.140625" style="251" customWidth="1"/>
    <col min="12277" max="12280" width="9.140625" style="251"/>
    <col min="12281" max="12281" width="10.85546875" style="251" bestFit="1" customWidth="1"/>
    <col min="12282" max="12524" width="9.140625" style="251"/>
    <col min="12525" max="12525" width="37.85546875" style="251" customWidth="1"/>
    <col min="12526" max="12526" width="5.85546875" style="251" customWidth="1"/>
    <col min="12527" max="12527" width="8" style="251" customWidth="1"/>
    <col min="12528" max="12528" width="7.85546875" style="251" customWidth="1"/>
    <col min="12529" max="12529" width="5.85546875" style="251" customWidth="1"/>
    <col min="12530" max="12530" width="10.42578125" style="251" customWidth="1"/>
    <col min="12531" max="12531" width="5.85546875" style="251" customWidth="1"/>
    <col min="12532" max="12532" width="9.140625" style="251" customWidth="1"/>
    <col min="12533" max="12536" width="9.140625" style="251"/>
    <col min="12537" max="12537" width="10.85546875" style="251" bestFit="1" customWidth="1"/>
    <col min="12538" max="12780" width="9.140625" style="251"/>
    <col min="12781" max="12781" width="37.85546875" style="251" customWidth="1"/>
    <col min="12782" max="12782" width="5.85546875" style="251" customWidth="1"/>
    <col min="12783" max="12783" width="8" style="251" customWidth="1"/>
    <col min="12784" max="12784" width="7.85546875" style="251" customWidth="1"/>
    <col min="12785" max="12785" width="5.85546875" style="251" customWidth="1"/>
    <col min="12786" max="12786" width="10.42578125" style="251" customWidth="1"/>
    <col min="12787" max="12787" width="5.85546875" style="251" customWidth="1"/>
    <col min="12788" max="12788" width="9.140625" style="251" customWidth="1"/>
    <col min="12789" max="12792" width="9.140625" style="251"/>
    <col min="12793" max="12793" width="10.85546875" style="251" bestFit="1" customWidth="1"/>
    <col min="12794" max="13036" width="9.140625" style="251"/>
    <col min="13037" max="13037" width="37.85546875" style="251" customWidth="1"/>
    <col min="13038" max="13038" width="5.85546875" style="251" customWidth="1"/>
    <col min="13039" max="13039" width="8" style="251" customWidth="1"/>
    <col min="13040" max="13040" width="7.85546875" style="251" customWidth="1"/>
    <col min="13041" max="13041" width="5.85546875" style="251" customWidth="1"/>
    <col min="13042" max="13042" width="10.42578125" style="251" customWidth="1"/>
    <col min="13043" max="13043" width="5.85546875" style="251" customWidth="1"/>
    <col min="13044" max="13044" width="9.140625" style="251" customWidth="1"/>
    <col min="13045" max="13048" width="9.140625" style="251"/>
    <col min="13049" max="13049" width="10.85546875" style="251" bestFit="1" customWidth="1"/>
    <col min="13050" max="13292" width="9.140625" style="251"/>
    <col min="13293" max="13293" width="37.85546875" style="251" customWidth="1"/>
    <col min="13294" max="13294" width="5.85546875" style="251" customWidth="1"/>
    <col min="13295" max="13295" width="8" style="251" customWidth="1"/>
    <col min="13296" max="13296" width="7.85546875" style="251" customWidth="1"/>
    <col min="13297" max="13297" width="5.85546875" style="251" customWidth="1"/>
    <col min="13298" max="13298" width="10.42578125" style="251" customWidth="1"/>
    <col min="13299" max="13299" width="5.85546875" style="251" customWidth="1"/>
    <col min="13300" max="13300" width="9.140625" style="251" customWidth="1"/>
    <col min="13301" max="13304" width="9.140625" style="251"/>
    <col min="13305" max="13305" width="10.85546875" style="251" bestFit="1" customWidth="1"/>
    <col min="13306" max="13548" width="9.140625" style="251"/>
    <col min="13549" max="13549" width="37.85546875" style="251" customWidth="1"/>
    <col min="13550" max="13550" width="5.85546875" style="251" customWidth="1"/>
    <col min="13551" max="13551" width="8" style="251" customWidth="1"/>
    <col min="13552" max="13552" width="7.85546875" style="251" customWidth="1"/>
    <col min="13553" max="13553" width="5.85546875" style="251" customWidth="1"/>
    <col min="13554" max="13554" width="10.42578125" style="251" customWidth="1"/>
    <col min="13555" max="13555" width="5.85546875" style="251" customWidth="1"/>
    <col min="13556" max="13556" width="9.140625" style="251" customWidth="1"/>
    <col min="13557" max="13560" width="9.140625" style="251"/>
    <col min="13561" max="13561" width="10.85546875" style="251" bestFit="1" customWidth="1"/>
    <col min="13562" max="13804" width="9.140625" style="251"/>
    <col min="13805" max="13805" width="37.85546875" style="251" customWidth="1"/>
    <col min="13806" max="13806" width="5.85546875" style="251" customWidth="1"/>
    <col min="13807" max="13807" width="8" style="251" customWidth="1"/>
    <col min="13808" max="13808" width="7.85546875" style="251" customWidth="1"/>
    <col min="13809" max="13809" width="5.85546875" style="251" customWidth="1"/>
    <col min="13810" max="13810" width="10.42578125" style="251" customWidth="1"/>
    <col min="13811" max="13811" width="5.85546875" style="251" customWidth="1"/>
    <col min="13812" max="13812" width="9.140625" style="251" customWidth="1"/>
    <col min="13813" max="13816" width="9.140625" style="251"/>
    <col min="13817" max="13817" width="10.85546875" style="251" bestFit="1" customWidth="1"/>
    <col min="13818" max="14060" width="9.140625" style="251"/>
    <col min="14061" max="14061" width="37.85546875" style="251" customWidth="1"/>
    <col min="14062" max="14062" width="5.85546875" style="251" customWidth="1"/>
    <col min="14063" max="14063" width="8" style="251" customWidth="1"/>
    <col min="14064" max="14064" width="7.85546875" style="251" customWidth="1"/>
    <col min="14065" max="14065" width="5.85546875" style="251" customWidth="1"/>
    <col min="14066" max="14066" width="10.42578125" style="251" customWidth="1"/>
    <col min="14067" max="14067" width="5.85546875" style="251" customWidth="1"/>
    <col min="14068" max="14068" width="9.140625" style="251" customWidth="1"/>
    <col min="14069" max="14072" width="9.140625" style="251"/>
    <col min="14073" max="14073" width="10.85546875" style="251" bestFit="1" customWidth="1"/>
    <col min="14074" max="14316" width="9.140625" style="251"/>
    <col min="14317" max="14317" width="37.85546875" style="251" customWidth="1"/>
    <col min="14318" max="14318" width="5.85546875" style="251" customWidth="1"/>
    <col min="14319" max="14319" width="8" style="251" customWidth="1"/>
    <col min="14320" max="14320" width="7.85546875" style="251" customWidth="1"/>
    <col min="14321" max="14321" width="5.85546875" style="251" customWidth="1"/>
    <col min="14322" max="14322" width="10.42578125" style="251" customWidth="1"/>
    <col min="14323" max="14323" width="5.85546875" style="251" customWidth="1"/>
    <col min="14324" max="14324" width="9.140625" style="251" customWidth="1"/>
    <col min="14325" max="14328" width="9.140625" style="251"/>
    <col min="14329" max="14329" width="10.85546875" style="251" bestFit="1" customWidth="1"/>
    <col min="14330" max="14572" width="9.140625" style="251"/>
    <col min="14573" max="14573" width="37.85546875" style="251" customWidth="1"/>
    <col min="14574" max="14574" width="5.85546875" style="251" customWidth="1"/>
    <col min="14575" max="14575" width="8" style="251" customWidth="1"/>
    <col min="14576" max="14576" width="7.85546875" style="251" customWidth="1"/>
    <col min="14577" max="14577" width="5.85546875" style="251" customWidth="1"/>
    <col min="14578" max="14578" width="10.42578125" style="251" customWidth="1"/>
    <col min="14579" max="14579" width="5.85546875" style="251" customWidth="1"/>
    <col min="14580" max="14580" width="9.140625" style="251" customWidth="1"/>
    <col min="14581" max="14584" width="9.140625" style="251"/>
    <col min="14585" max="14585" width="10.85546875" style="251" bestFit="1" customWidth="1"/>
    <col min="14586" max="14828" width="9.140625" style="251"/>
    <col min="14829" max="14829" width="37.85546875" style="251" customWidth="1"/>
    <col min="14830" max="14830" width="5.85546875" style="251" customWidth="1"/>
    <col min="14831" max="14831" width="8" style="251" customWidth="1"/>
    <col min="14832" max="14832" width="7.85546875" style="251" customWidth="1"/>
    <col min="14833" max="14833" width="5.85546875" style="251" customWidth="1"/>
    <col min="14834" max="14834" width="10.42578125" style="251" customWidth="1"/>
    <col min="14835" max="14835" width="5.85546875" style="251" customWidth="1"/>
    <col min="14836" max="14836" width="9.140625" style="251" customWidth="1"/>
    <col min="14837" max="14840" width="9.140625" style="251"/>
    <col min="14841" max="14841" width="10.85546875" style="251" bestFit="1" customWidth="1"/>
    <col min="14842" max="15084" width="9.140625" style="251"/>
    <col min="15085" max="15085" width="37.85546875" style="251" customWidth="1"/>
    <col min="15086" max="15086" width="5.85546875" style="251" customWidth="1"/>
    <col min="15087" max="15087" width="8" style="251" customWidth="1"/>
    <col min="15088" max="15088" width="7.85546875" style="251" customWidth="1"/>
    <col min="15089" max="15089" width="5.85546875" style="251" customWidth="1"/>
    <col min="15090" max="15090" width="10.42578125" style="251" customWidth="1"/>
    <col min="15091" max="15091" width="5.85546875" style="251" customWidth="1"/>
    <col min="15092" max="15092" width="9.140625" style="251" customWidth="1"/>
    <col min="15093" max="15096" width="9.140625" style="251"/>
    <col min="15097" max="15097" width="10.85546875" style="251" bestFit="1" customWidth="1"/>
    <col min="15098" max="15340" width="9.140625" style="251"/>
    <col min="15341" max="15341" width="37.85546875" style="251" customWidth="1"/>
    <col min="15342" max="15342" width="5.85546875" style="251" customWidth="1"/>
    <col min="15343" max="15343" width="8" style="251" customWidth="1"/>
    <col min="15344" max="15344" width="7.85546875" style="251" customWidth="1"/>
    <col min="15345" max="15345" width="5.85546875" style="251" customWidth="1"/>
    <col min="15346" max="15346" width="10.42578125" style="251" customWidth="1"/>
    <col min="15347" max="15347" width="5.85546875" style="251" customWidth="1"/>
    <col min="15348" max="15348" width="9.140625" style="251" customWidth="1"/>
    <col min="15349" max="15352" width="9.140625" style="251"/>
    <col min="15353" max="15353" width="10.85546875" style="251" bestFit="1" customWidth="1"/>
    <col min="15354" max="15596" width="9.140625" style="251"/>
    <col min="15597" max="15597" width="37.85546875" style="251" customWidth="1"/>
    <col min="15598" max="15598" width="5.85546875" style="251" customWidth="1"/>
    <col min="15599" max="15599" width="8" style="251" customWidth="1"/>
    <col min="15600" max="15600" width="7.85546875" style="251" customWidth="1"/>
    <col min="15601" max="15601" width="5.85546875" style="251" customWidth="1"/>
    <col min="15602" max="15602" width="10.42578125" style="251" customWidth="1"/>
    <col min="15603" max="15603" width="5.85546875" style="251" customWidth="1"/>
    <col min="15604" max="15604" width="9.140625" style="251" customWidth="1"/>
    <col min="15605" max="15608" width="9.140625" style="251"/>
    <col min="15609" max="15609" width="10.85546875" style="251" bestFit="1" customWidth="1"/>
    <col min="15610" max="15852" width="9.140625" style="251"/>
    <col min="15853" max="15853" width="37.85546875" style="251" customWidth="1"/>
    <col min="15854" max="15854" width="5.85546875" style="251" customWidth="1"/>
    <col min="15855" max="15855" width="8" style="251" customWidth="1"/>
    <col min="15856" max="15856" width="7.85546875" style="251" customWidth="1"/>
    <col min="15857" max="15857" width="5.85546875" style="251" customWidth="1"/>
    <col min="15858" max="15858" width="10.42578125" style="251" customWidth="1"/>
    <col min="15859" max="15859" width="5.85546875" style="251" customWidth="1"/>
    <col min="15860" max="15860" width="9.140625" style="251" customWidth="1"/>
    <col min="15861" max="15864" width="9.140625" style="251"/>
    <col min="15865" max="15865" width="10.85546875" style="251" bestFit="1" customWidth="1"/>
    <col min="15866" max="16108" width="9.140625" style="251"/>
    <col min="16109" max="16109" width="37.85546875" style="251" customWidth="1"/>
    <col min="16110" max="16110" width="5.85546875" style="251" customWidth="1"/>
    <col min="16111" max="16111" width="8" style="251" customWidth="1"/>
    <col min="16112" max="16112" width="7.85546875" style="251" customWidth="1"/>
    <col min="16113" max="16113" width="5.85546875" style="251" customWidth="1"/>
    <col min="16114" max="16114" width="10.42578125" style="251" customWidth="1"/>
    <col min="16115" max="16115" width="5.85546875" style="251" customWidth="1"/>
    <col min="16116" max="16116" width="9.140625" style="251" customWidth="1"/>
    <col min="16117" max="16120" width="9.140625" style="251"/>
    <col min="16121" max="16121" width="10.85546875" style="251" bestFit="1" customWidth="1"/>
    <col min="16122" max="16384" width="9.140625" style="251"/>
  </cols>
  <sheetData>
    <row r="1" spans="1:17" ht="15.6" customHeight="1">
      <c r="A1" s="295" t="s">
        <v>177</v>
      </c>
      <c r="E1" s="175"/>
      <c r="H1" s="91"/>
      <c r="J1" s="91"/>
    </row>
    <row r="2" spans="1:17" ht="15.6" customHeight="1">
      <c r="A2" s="571" t="s">
        <v>147</v>
      </c>
    </row>
    <row r="3" spans="1:17" ht="15" customHeight="1">
      <c r="A3" s="196" t="s">
        <v>122</v>
      </c>
    </row>
    <row r="4" spans="1:17" ht="15" customHeight="1">
      <c r="A4" s="196" t="s">
        <v>123</v>
      </c>
    </row>
    <row r="5" spans="1:17" ht="56.1" customHeight="1">
      <c r="A5" s="622" t="s">
        <v>477</v>
      </c>
      <c r="B5" s="624" t="s">
        <v>478</v>
      </c>
      <c r="C5" s="132" t="s">
        <v>480</v>
      </c>
      <c r="D5" s="131" t="s">
        <v>481</v>
      </c>
      <c r="E5" s="626" t="s">
        <v>482</v>
      </c>
      <c r="F5" s="628" t="s">
        <v>483</v>
      </c>
      <c r="G5" s="626" t="s">
        <v>459</v>
      </c>
      <c r="H5" s="630" t="s">
        <v>484</v>
      </c>
    </row>
    <row r="6" spans="1:17" ht="60" customHeight="1">
      <c r="A6" s="623"/>
      <c r="B6" s="625"/>
      <c r="C6" s="133" t="s">
        <v>479</v>
      </c>
      <c r="D6" s="133" t="s">
        <v>479</v>
      </c>
      <c r="E6" s="627"/>
      <c r="F6" s="629"/>
      <c r="G6" s="627"/>
      <c r="H6" s="631"/>
    </row>
    <row r="7" spans="1:17" ht="14.25" customHeight="1">
      <c r="A7" s="109"/>
      <c r="B7" s="109"/>
      <c r="C7" s="110"/>
      <c r="D7" s="110"/>
      <c r="E7" s="109"/>
      <c r="F7" s="111"/>
      <c r="G7" s="109"/>
      <c r="H7" s="110"/>
    </row>
    <row r="8" spans="1:17" ht="18" customHeight="1">
      <c r="A8" s="473" t="s">
        <v>410</v>
      </c>
      <c r="B8" s="296">
        <v>2010</v>
      </c>
      <c r="C8" s="297">
        <v>37.5</v>
      </c>
      <c r="D8" s="298">
        <v>17.5</v>
      </c>
      <c r="E8" s="299">
        <v>2010</v>
      </c>
      <c r="F8" s="298">
        <v>76.400000000000006</v>
      </c>
      <c r="G8" s="299">
        <v>2010</v>
      </c>
      <c r="H8" s="300">
        <v>354</v>
      </c>
    </row>
    <row r="9" spans="1:17" ht="18" customHeight="1">
      <c r="B9" s="280">
        <v>2020</v>
      </c>
      <c r="C9" s="301">
        <v>39.700000000000003</v>
      </c>
      <c r="D9" s="302">
        <v>14.9</v>
      </c>
      <c r="E9" s="303">
        <v>2019</v>
      </c>
      <c r="F9" s="304">
        <v>78.099999999999994</v>
      </c>
      <c r="G9" s="303">
        <v>2020</v>
      </c>
      <c r="H9" s="95">
        <v>375</v>
      </c>
      <c r="I9" s="204"/>
    </row>
    <row r="10" spans="1:17" ht="15.75" customHeight="1">
      <c r="A10" s="473" t="s">
        <v>485</v>
      </c>
      <c r="B10" s="296">
        <v>2010</v>
      </c>
      <c r="C10" s="301">
        <v>42.2</v>
      </c>
      <c r="D10" s="302">
        <v>28.9</v>
      </c>
      <c r="E10" s="296">
        <v>2010</v>
      </c>
      <c r="F10" s="304">
        <v>73.599999999999994</v>
      </c>
      <c r="G10" s="299">
        <v>2010</v>
      </c>
      <c r="H10" s="95">
        <v>686</v>
      </c>
      <c r="I10" s="204"/>
    </row>
    <row r="11" spans="1:17" ht="15.75" customHeight="1">
      <c r="A11" s="63"/>
      <c r="B11" s="260">
        <v>2022</v>
      </c>
      <c r="C11" s="301">
        <v>48.5</v>
      </c>
      <c r="D11" s="302">
        <v>19.399999999999999</v>
      </c>
      <c r="E11" s="303">
        <v>2022</v>
      </c>
      <c r="F11" s="304">
        <v>71.099999999999994</v>
      </c>
      <c r="G11" s="303">
        <v>2022</v>
      </c>
      <c r="H11" s="95">
        <v>399</v>
      </c>
      <c r="I11" s="204"/>
    </row>
    <row r="12" spans="1:17" s="63" customFormat="1" ht="15.75" customHeight="1">
      <c r="A12" s="473" t="s">
        <v>486</v>
      </c>
      <c r="B12" s="296">
        <v>2010</v>
      </c>
      <c r="C12" s="301">
        <v>77</v>
      </c>
      <c r="D12" s="302">
        <v>36.700000000000003</v>
      </c>
      <c r="E12" s="296">
        <v>2009</v>
      </c>
      <c r="F12" s="304">
        <v>75.400000000000006</v>
      </c>
      <c r="G12" s="299">
        <v>2010</v>
      </c>
      <c r="H12" s="95">
        <v>476</v>
      </c>
      <c r="I12" s="204"/>
      <c r="K12" s="251"/>
      <c r="L12" s="251"/>
      <c r="M12" s="251"/>
      <c r="N12" s="251"/>
      <c r="O12" s="251"/>
    </row>
    <row r="13" spans="1:17" s="63" customFormat="1" ht="15.75" customHeight="1">
      <c r="A13" s="251"/>
      <c r="B13" s="260">
        <v>2018</v>
      </c>
      <c r="C13" s="301">
        <v>60.7</v>
      </c>
      <c r="D13" s="302">
        <v>33.200000000000003</v>
      </c>
      <c r="E13" s="303">
        <v>2018</v>
      </c>
      <c r="F13" s="304">
        <v>67.8</v>
      </c>
      <c r="G13" s="303">
        <v>2018</v>
      </c>
      <c r="H13" s="95">
        <v>547</v>
      </c>
      <c r="I13" s="204"/>
      <c r="K13" s="251"/>
      <c r="L13" s="251"/>
      <c r="M13" s="251"/>
      <c r="N13" s="251"/>
      <c r="O13" s="251"/>
    </row>
    <row r="14" spans="1:17" ht="15.75" customHeight="1">
      <c r="A14" s="473" t="s">
        <v>330</v>
      </c>
      <c r="B14" s="296">
        <v>2010</v>
      </c>
      <c r="C14" s="301">
        <v>24.3</v>
      </c>
      <c r="D14" s="302">
        <v>11</v>
      </c>
      <c r="E14" s="296">
        <v>2010</v>
      </c>
      <c r="F14" s="304">
        <v>87.8</v>
      </c>
      <c r="G14" s="299">
        <v>2010</v>
      </c>
      <c r="H14" s="95">
        <v>453</v>
      </c>
      <c r="I14" s="204"/>
    </row>
    <row r="15" spans="1:17">
      <c r="A15" s="94"/>
      <c r="B15" s="260">
        <v>2022</v>
      </c>
      <c r="C15" s="301">
        <v>26</v>
      </c>
      <c r="D15" s="302">
        <v>9.5</v>
      </c>
      <c r="E15" s="303">
        <v>2022</v>
      </c>
      <c r="F15" s="304">
        <v>84.7</v>
      </c>
      <c r="G15" s="303">
        <v>2022</v>
      </c>
      <c r="H15" s="95">
        <v>366</v>
      </c>
      <c r="I15" s="204"/>
    </row>
    <row r="16" spans="1:17" s="94" customFormat="1" ht="15.75" customHeight="1">
      <c r="A16" s="473" t="s">
        <v>487</v>
      </c>
      <c r="B16" s="296">
        <v>2010</v>
      </c>
      <c r="C16" s="301">
        <v>21.3</v>
      </c>
      <c r="D16" s="302">
        <v>5.0999999999999996</v>
      </c>
      <c r="E16" s="296">
        <v>2010</v>
      </c>
      <c r="F16" s="304">
        <v>91.6</v>
      </c>
      <c r="G16" s="299">
        <v>2010</v>
      </c>
      <c r="H16" s="95">
        <v>238</v>
      </c>
      <c r="I16" s="204"/>
      <c r="M16" s="251"/>
      <c r="N16" s="251"/>
      <c r="O16" s="251"/>
      <c r="P16" s="251"/>
      <c r="Q16" s="251"/>
    </row>
    <row r="17" spans="1:17" s="94" customFormat="1" ht="15.75" customHeight="1">
      <c r="B17" s="260">
        <v>2022</v>
      </c>
      <c r="C17" s="301">
        <v>18.100000000000001</v>
      </c>
      <c r="D17" s="302">
        <v>4.8</v>
      </c>
      <c r="E17" s="303">
        <v>2022</v>
      </c>
      <c r="F17" s="304">
        <v>87.8</v>
      </c>
      <c r="G17" s="303">
        <v>2022</v>
      </c>
      <c r="H17" s="95">
        <v>266</v>
      </c>
      <c r="I17" s="204"/>
      <c r="M17" s="251"/>
      <c r="N17" s="251"/>
      <c r="O17" s="251"/>
      <c r="P17" s="251"/>
      <c r="Q17" s="251"/>
    </row>
    <row r="18" spans="1:17" s="94" customFormat="1" ht="15.75" customHeight="1">
      <c r="A18" s="474" t="s">
        <v>488</v>
      </c>
      <c r="B18" s="296">
        <v>2010</v>
      </c>
      <c r="C18" s="301">
        <v>6.1</v>
      </c>
      <c r="D18" s="302">
        <v>1.9</v>
      </c>
      <c r="E18" s="296">
        <v>2009</v>
      </c>
      <c r="F18" s="304">
        <v>84.4</v>
      </c>
      <c r="G18" s="299">
        <v>2010</v>
      </c>
      <c r="H18" s="95">
        <v>317</v>
      </c>
      <c r="I18" s="204"/>
      <c r="M18" s="251"/>
      <c r="N18" s="251"/>
      <c r="O18" s="251"/>
      <c r="P18" s="251"/>
      <c r="Q18" s="251"/>
    </row>
    <row r="19" spans="1:17" s="94" customFormat="1" ht="15.75" customHeight="1">
      <c r="B19" s="260">
        <v>2019</v>
      </c>
      <c r="C19" s="301">
        <v>7.8</v>
      </c>
      <c r="D19" s="302">
        <v>2.2999999999999998</v>
      </c>
      <c r="E19" s="303">
        <v>2019</v>
      </c>
      <c r="F19" s="304">
        <v>86.4</v>
      </c>
      <c r="G19" s="303">
        <v>2019</v>
      </c>
      <c r="H19" s="95">
        <v>294</v>
      </c>
      <c r="I19" s="204"/>
      <c r="M19" s="251"/>
      <c r="N19" s="251"/>
      <c r="O19" s="251"/>
      <c r="P19" s="251"/>
      <c r="Q19" s="251"/>
    </row>
    <row r="20" spans="1:17" s="94" customFormat="1" ht="15.75" customHeight="1">
      <c r="A20" s="475" t="s">
        <v>489</v>
      </c>
      <c r="B20" s="296">
        <v>2010</v>
      </c>
      <c r="C20" s="301">
        <v>3.7</v>
      </c>
      <c r="D20" s="302">
        <v>0.5</v>
      </c>
      <c r="E20" s="296">
        <v>2010</v>
      </c>
      <c r="F20" s="304">
        <v>95.6</v>
      </c>
      <c r="G20" s="299">
        <v>2010</v>
      </c>
      <c r="H20" s="95">
        <v>141</v>
      </c>
      <c r="I20" s="204"/>
      <c r="M20" s="251"/>
      <c r="N20" s="251"/>
      <c r="O20" s="251"/>
      <c r="P20" s="251"/>
      <c r="Q20" s="251"/>
    </row>
    <row r="21" spans="1:17" s="94" customFormat="1" ht="15.75" customHeight="1">
      <c r="B21" s="260">
        <v>2021</v>
      </c>
      <c r="C21" s="301">
        <v>3.2</v>
      </c>
      <c r="D21" s="302">
        <v>0.8</v>
      </c>
      <c r="E21" s="303">
        <v>2021</v>
      </c>
      <c r="F21" s="304">
        <v>92.6</v>
      </c>
      <c r="G21" s="303">
        <v>2021</v>
      </c>
      <c r="H21" s="95">
        <v>240</v>
      </c>
      <c r="I21" s="204"/>
      <c r="M21" s="251"/>
      <c r="N21" s="251"/>
      <c r="O21" s="251"/>
      <c r="P21" s="251"/>
      <c r="Q21" s="251"/>
    </row>
    <row r="22" spans="1:17" s="94" customFormat="1" ht="15.75" customHeight="1">
      <c r="A22" s="476" t="s">
        <v>417</v>
      </c>
      <c r="B22" s="296">
        <v>2010</v>
      </c>
      <c r="C22" s="301">
        <v>46.7</v>
      </c>
      <c r="D22" s="302">
        <v>30.8</v>
      </c>
      <c r="E22" s="296">
        <v>2010</v>
      </c>
      <c r="F22" s="304">
        <v>74.3</v>
      </c>
      <c r="G22" s="299">
        <v>2010</v>
      </c>
      <c r="H22" s="95">
        <v>659</v>
      </c>
      <c r="I22" s="204"/>
      <c r="K22" s="251"/>
      <c r="L22" s="251"/>
      <c r="M22" s="251"/>
      <c r="N22" s="251"/>
      <c r="O22" s="251"/>
    </row>
    <row r="23" spans="1:17" s="94" customFormat="1" ht="15.75" customHeight="1">
      <c r="B23" s="260">
        <v>2022</v>
      </c>
      <c r="C23" s="301">
        <v>54.8</v>
      </c>
      <c r="D23" s="302">
        <v>19.8</v>
      </c>
      <c r="E23" s="303">
        <v>2022</v>
      </c>
      <c r="F23" s="304">
        <v>75</v>
      </c>
      <c r="G23" s="303">
        <v>2022</v>
      </c>
      <c r="H23" s="305">
        <v>362</v>
      </c>
      <c r="I23" s="204"/>
      <c r="K23" s="251"/>
      <c r="L23" s="251"/>
      <c r="M23" s="251"/>
      <c r="N23" s="251"/>
      <c r="O23" s="251"/>
    </row>
    <row r="24" spans="1:17" s="94" customFormat="1" ht="15.75" customHeight="1">
      <c r="A24" s="473" t="s">
        <v>490</v>
      </c>
      <c r="B24" s="296">
        <v>2010</v>
      </c>
      <c r="C24" s="301">
        <v>30.9</v>
      </c>
      <c r="D24" s="302">
        <v>14.5</v>
      </c>
      <c r="E24" s="296">
        <v>2010</v>
      </c>
      <c r="F24" s="304">
        <v>74.7</v>
      </c>
      <c r="G24" s="299">
        <v>2010</v>
      </c>
      <c r="H24" s="95">
        <v>467</v>
      </c>
      <c r="I24" s="204"/>
      <c r="K24" s="251"/>
      <c r="L24" s="251"/>
      <c r="M24" s="251"/>
      <c r="N24" s="251"/>
      <c r="O24" s="251"/>
    </row>
    <row r="25" spans="1:17" s="94" customFormat="1" ht="15.75" customHeight="1">
      <c r="B25" s="260">
        <v>2021</v>
      </c>
      <c r="C25" s="301">
        <v>27.6</v>
      </c>
      <c r="D25" s="302">
        <v>12.9</v>
      </c>
      <c r="E25" s="303">
        <v>2021</v>
      </c>
      <c r="F25" s="304">
        <v>76.3</v>
      </c>
      <c r="G25" s="303">
        <v>2021</v>
      </c>
      <c r="H25" s="95">
        <v>466</v>
      </c>
      <c r="I25" s="204"/>
      <c r="K25" s="251"/>
      <c r="L25" s="251"/>
      <c r="M25" s="251"/>
      <c r="N25" s="251"/>
      <c r="O25" s="251"/>
    </row>
    <row r="26" spans="1:17" s="94" customFormat="1" ht="15.75" customHeight="1">
      <c r="A26" s="473" t="s">
        <v>491</v>
      </c>
      <c r="B26" s="296">
        <v>2010</v>
      </c>
      <c r="C26" s="301">
        <v>5.0999999999999996</v>
      </c>
      <c r="D26" s="302">
        <v>3</v>
      </c>
      <c r="E26" s="296">
        <v>1999</v>
      </c>
      <c r="F26" s="304">
        <v>74.5</v>
      </c>
      <c r="G26" s="299">
        <v>2010</v>
      </c>
      <c r="H26" s="95">
        <v>590</v>
      </c>
      <c r="I26" s="204"/>
      <c r="K26" s="251"/>
      <c r="L26" s="251"/>
      <c r="M26" s="251"/>
      <c r="N26" s="251"/>
      <c r="O26" s="251"/>
    </row>
    <row r="27" spans="1:17" s="94" customFormat="1" ht="15.75" customHeight="1">
      <c r="B27" s="260">
        <v>2022</v>
      </c>
      <c r="C27" s="301">
        <v>7.2</v>
      </c>
      <c r="D27" s="302">
        <v>2.5</v>
      </c>
      <c r="E27" s="303">
        <v>2022</v>
      </c>
      <c r="F27" s="304">
        <v>63</v>
      </c>
      <c r="G27" s="303">
        <v>2022</v>
      </c>
      <c r="H27" s="95">
        <v>354</v>
      </c>
      <c r="I27" s="204"/>
      <c r="K27" s="251"/>
      <c r="L27" s="251"/>
      <c r="M27" s="251"/>
      <c r="N27" s="251"/>
      <c r="O27" s="251"/>
    </row>
    <row r="28" spans="1:17" s="94" customFormat="1" ht="15.75" customHeight="1">
      <c r="A28" s="473" t="s">
        <v>420</v>
      </c>
      <c r="B28" s="296">
        <v>2010</v>
      </c>
      <c r="C28" s="301">
        <v>30</v>
      </c>
      <c r="D28" s="302">
        <v>13.6</v>
      </c>
      <c r="E28" s="296">
        <v>2010</v>
      </c>
      <c r="F28" s="304">
        <v>77</v>
      </c>
      <c r="G28" s="299">
        <v>2010</v>
      </c>
      <c r="H28" s="95">
        <v>455</v>
      </c>
      <c r="I28" s="204"/>
      <c r="K28" s="251"/>
      <c r="L28" s="251"/>
      <c r="M28" s="251"/>
      <c r="N28" s="251"/>
      <c r="O28" s="251"/>
    </row>
    <row r="29" spans="1:17" s="94" customFormat="1" ht="15.75" customHeight="1">
      <c r="B29" s="260">
        <v>2022</v>
      </c>
      <c r="C29" s="301">
        <v>21.9</v>
      </c>
      <c r="D29" s="302">
        <v>11.4</v>
      </c>
      <c r="E29" s="303">
        <v>2022</v>
      </c>
      <c r="F29" s="304">
        <v>71.2</v>
      </c>
      <c r="G29" s="303">
        <v>2022</v>
      </c>
      <c r="H29" s="95">
        <v>518</v>
      </c>
      <c r="I29" s="204"/>
      <c r="J29" s="251"/>
      <c r="K29" s="251"/>
      <c r="L29" s="251"/>
      <c r="M29" s="251"/>
      <c r="N29" s="251"/>
    </row>
    <row r="30" spans="1:17" s="94" customFormat="1" ht="15.75" customHeight="1">
      <c r="A30" s="473" t="s">
        <v>492</v>
      </c>
      <c r="B30" s="296">
        <v>2010</v>
      </c>
      <c r="C30" s="301">
        <v>251.7</v>
      </c>
      <c r="D30" s="302">
        <v>133.9</v>
      </c>
      <c r="E30" s="296">
        <v>2010</v>
      </c>
      <c r="F30" s="304">
        <v>80.8</v>
      </c>
      <c r="G30" s="299">
        <v>2010</v>
      </c>
      <c r="H30" s="95">
        <v>532</v>
      </c>
      <c r="I30" s="204"/>
      <c r="J30" s="251"/>
      <c r="K30" s="251"/>
      <c r="L30" s="251"/>
      <c r="M30" s="251"/>
      <c r="N30" s="251"/>
    </row>
    <row r="31" spans="1:17" s="94" customFormat="1" ht="15.75" customHeight="1">
      <c r="B31" s="260">
        <v>2022</v>
      </c>
      <c r="C31" s="301">
        <v>241.8</v>
      </c>
      <c r="D31" s="302" t="s">
        <v>315</v>
      </c>
      <c r="E31" s="303">
        <v>2022</v>
      </c>
      <c r="F31" s="304">
        <v>82.3</v>
      </c>
      <c r="G31" s="303">
        <v>2016</v>
      </c>
      <c r="H31" s="95">
        <v>550</v>
      </c>
      <c r="I31" s="204"/>
      <c r="K31" s="251"/>
      <c r="L31" s="251"/>
      <c r="M31" s="251"/>
      <c r="N31" s="251"/>
      <c r="O31" s="251"/>
      <c r="P31" s="251"/>
    </row>
    <row r="32" spans="1:17" s="94" customFormat="1" ht="15.75" customHeight="1">
      <c r="A32" s="473" t="s">
        <v>493</v>
      </c>
      <c r="B32" s="296">
        <v>2010</v>
      </c>
      <c r="C32" s="301">
        <v>56.3</v>
      </c>
      <c r="D32" s="302">
        <v>13.3</v>
      </c>
      <c r="E32" s="296">
        <v>2010</v>
      </c>
      <c r="F32" s="304">
        <v>88.8</v>
      </c>
      <c r="G32" s="299">
        <v>2010</v>
      </c>
      <c r="H32" s="95">
        <v>236</v>
      </c>
      <c r="I32" s="204"/>
      <c r="J32" s="251"/>
      <c r="K32" s="251"/>
      <c r="L32" s="251"/>
      <c r="M32" s="251"/>
      <c r="N32" s="251"/>
      <c r="O32" s="251"/>
      <c r="P32" s="251"/>
    </row>
    <row r="33" spans="1:17" s="94" customFormat="1" ht="15.75" customHeight="1">
      <c r="B33" s="260">
        <v>2022</v>
      </c>
      <c r="C33" s="301">
        <v>43.4</v>
      </c>
      <c r="D33" s="302" t="s">
        <v>178</v>
      </c>
      <c r="E33" s="303">
        <v>2022</v>
      </c>
      <c r="F33" s="304">
        <v>88.1</v>
      </c>
      <c r="G33" s="303">
        <v>2017</v>
      </c>
      <c r="H33" s="95">
        <v>383</v>
      </c>
      <c r="I33" s="204"/>
      <c r="K33" s="251"/>
      <c r="L33" s="251"/>
      <c r="M33" s="251"/>
      <c r="N33" s="251"/>
      <c r="O33" s="251"/>
      <c r="P33" s="251"/>
      <c r="Q33" s="251"/>
    </row>
    <row r="34" spans="1:17" s="94" customFormat="1" ht="15.75" customHeight="1">
      <c r="A34" s="473" t="s">
        <v>423</v>
      </c>
      <c r="B34" s="296">
        <v>2010</v>
      </c>
      <c r="C34" s="301">
        <v>165.6</v>
      </c>
      <c r="D34" s="302">
        <v>102.7</v>
      </c>
      <c r="E34" s="299">
        <v>2010</v>
      </c>
      <c r="F34" s="304">
        <v>86.6</v>
      </c>
      <c r="G34" s="299">
        <v>2010</v>
      </c>
      <c r="H34" s="95">
        <v>620</v>
      </c>
      <c r="I34" s="204"/>
      <c r="K34" s="251"/>
      <c r="L34" s="251"/>
      <c r="M34" s="251"/>
      <c r="N34" s="251"/>
      <c r="O34" s="251"/>
      <c r="P34" s="251"/>
      <c r="Q34" s="251"/>
    </row>
    <row r="35" spans="1:17" s="94" customFormat="1" ht="15.75" customHeight="1">
      <c r="B35" s="260">
        <v>2022</v>
      </c>
      <c r="C35" s="301">
        <v>178.6</v>
      </c>
      <c r="D35" s="302">
        <v>81.3</v>
      </c>
      <c r="E35" s="306">
        <v>2021</v>
      </c>
      <c r="F35" s="304">
        <v>81.3</v>
      </c>
      <c r="G35" s="303">
        <v>2022</v>
      </c>
      <c r="H35" s="95">
        <v>455</v>
      </c>
      <c r="I35" s="204"/>
      <c r="K35" s="251"/>
      <c r="L35" s="251"/>
      <c r="M35" s="251"/>
      <c r="N35" s="251"/>
      <c r="O35" s="251"/>
      <c r="P35" s="251"/>
      <c r="Q35" s="251"/>
    </row>
    <row r="36" spans="1:17" s="94" customFormat="1" ht="15.75" customHeight="1">
      <c r="A36" s="473" t="s">
        <v>424</v>
      </c>
      <c r="B36" s="296">
        <v>2010</v>
      </c>
      <c r="C36" s="301">
        <v>75.400000000000006</v>
      </c>
      <c r="D36" s="302">
        <v>33.700000000000003</v>
      </c>
      <c r="E36" s="299">
        <v>2010</v>
      </c>
      <c r="F36" s="304">
        <v>74.7</v>
      </c>
      <c r="G36" s="299">
        <v>2010</v>
      </c>
      <c r="H36" s="95">
        <v>447</v>
      </c>
      <c r="I36" s="204"/>
      <c r="K36" s="251"/>
      <c r="L36" s="251"/>
      <c r="M36" s="251"/>
      <c r="N36" s="251"/>
      <c r="O36" s="251"/>
      <c r="P36" s="251"/>
      <c r="Q36" s="251"/>
    </row>
    <row r="37" spans="1:17" s="94" customFormat="1" ht="15.75" customHeight="1">
      <c r="B37" s="260">
        <v>2022</v>
      </c>
      <c r="C37" s="301">
        <v>70.599999999999994</v>
      </c>
      <c r="D37" s="302">
        <v>23.6</v>
      </c>
      <c r="E37" s="303">
        <v>2022</v>
      </c>
      <c r="F37" s="304">
        <v>73.3</v>
      </c>
      <c r="G37" s="303">
        <v>2022</v>
      </c>
      <c r="H37" s="95">
        <v>334</v>
      </c>
      <c r="I37" s="204"/>
      <c r="K37" s="251"/>
      <c r="L37" s="251"/>
      <c r="M37" s="251"/>
      <c r="N37" s="251"/>
      <c r="O37" s="251"/>
      <c r="P37" s="251"/>
      <c r="Q37" s="251"/>
    </row>
    <row r="38" spans="1:17" s="94" customFormat="1" ht="15.75" customHeight="1">
      <c r="A38" s="473" t="s">
        <v>425</v>
      </c>
      <c r="B38" s="296">
        <v>2010</v>
      </c>
      <c r="C38" s="301">
        <v>20.6</v>
      </c>
      <c r="D38" s="302">
        <v>3.1</v>
      </c>
      <c r="E38" s="296">
        <v>2010</v>
      </c>
      <c r="F38" s="304">
        <v>93.7</v>
      </c>
      <c r="G38" s="299">
        <v>2010</v>
      </c>
      <c r="H38" s="95">
        <v>151</v>
      </c>
      <c r="I38" s="204"/>
      <c r="K38" s="251"/>
      <c r="L38" s="251"/>
      <c r="M38" s="251"/>
      <c r="N38" s="251"/>
      <c r="O38" s="251"/>
      <c r="P38" s="251"/>
      <c r="Q38" s="251"/>
    </row>
    <row r="39" spans="1:17" s="94" customFormat="1" ht="15.75" customHeight="1">
      <c r="B39" s="260">
        <v>2021</v>
      </c>
      <c r="C39" s="301">
        <v>16.7</v>
      </c>
      <c r="D39" s="302" t="s">
        <v>179</v>
      </c>
      <c r="E39" s="303">
        <v>2016</v>
      </c>
      <c r="F39" s="304">
        <v>91.5</v>
      </c>
      <c r="G39" s="303">
        <v>2017</v>
      </c>
      <c r="H39" s="95">
        <v>155</v>
      </c>
      <c r="I39" s="204"/>
      <c r="K39" s="251"/>
      <c r="L39" s="251"/>
      <c r="M39" s="251"/>
      <c r="N39" s="251"/>
      <c r="O39" s="251"/>
      <c r="P39" s="251"/>
      <c r="Q39" s="251"/>
    </row>
    <row r="40" spans="1:17" s="94" customFormat="1" ht="15.75" customHeight="1">
      <c r="A40" s="473" t="s">
        <v>494</v>
      </c>
      <c r="B40" s="296">
        <v>2010</v>
      </c>
      <c r="C40" s="301">
        <v>1.5</v>
      </c>
      <c r="D40" s="302">
        <v>0.6</v>
      </c>
      <c r="E40" s="296">
        <v>2010</v>
      </c>
      <c r="F40" s="304">
        <v>78.2</v>
      </c>
      <c r="G40" s="299">
        <v>2010</v>
      </c>
      <c r="H40" s="95">
        <v>364</v>
      </c>
      <c r="I40" s="204"/>
      <c r="K40" s="251"/>
      <c r="L40" s="251"/>
      <c r="M40" s="251"/>
      <c r="N40" s="251"/>
      <c r="O40" s="251"/>
      <c r="P40" s="251"/>
      <c r="Q40" s="251"/>
    </row>
    <row r="41" spans="1:17" s="94" customFormat="1" ht="15.75" customHeight="1">
      <c r="B41" s="260">
        <v>2020</v>
      </c>
      <c r="C41" s="301">
        <v>1.9</v>
      </c>
      <c r="D41" s="302">
        <v>0.7</v>
      </c>
      <c r="E41" s="303">
        <v>2020</v>
      </c>
      <c r="F41" s="304">
        <v>73.3</v>
      </c>
      <c r="G41" s="303">
        <v>2020</v>
      </c>
      <c r="H41" s="95">
        <v>374</v>
      </c>
      <c r="I41" s="204"/>
      <c r="K41" s="251"/>
      <c r="L41" s="251"/>
      <c r="M41" s="251"/>
      <c r="N41" s="251"/>
      <c r="O41" s="251"/>
      <c r="P41" s="251"/>
      <c r="Q41" s="251"/>
    </row>
    <row r="42" spans="1:17" s="94" customFormat="1" ht="15.75" customHeight="1">
      <c r="A42" s="473" t="s">
        <v>495</v>
      </c>
      <c r="B42" s="296">
        <v>2010</v>
      </c>
      <c r="C42" s="301">
        <v>18.7</v>
      </c>
      <c r="D42" s="302">
        <v>10</v>
      </c>
      <c r="E42" s="296">
        <v>2010</v>
      </c>
      <c r="F42" s="304">
        <v>80</v>
      </c>
      <c r="G42" s="299">
        <v>2010</v>
      </c>
      <c r="H42" s="95">
        <v>535</v>
      </c>
      <c r="I42" s="204"/>
      <c r="K42" s="251"/>
      <c r="L42" s="251"/>
      <c r="M42" s="251"/>
      <c r="N42" s="251"/>
      <c r="O42" s="251"/>
      <c r="P42" s="251"/>
      <c r="Q42" s="251"/>
    </row>
    <row r="43" spans="1:17" s="94" customFormat="1" ht="15.75" customHeight="1">
      <c r="B43" s="260">
        <v>2022</v>
      </c>
      <c r="C43" s="301">
        <v>16</v>
      </c>
      <c r="D43" s="302">
        <v>7.4</v>
      </c>
      <c r="E43" s="303">
        <v>2022</v>
      </c>
      <c r="F43" s="304">
        <v>76.5</v>
      </c>
      <c r="G43" s="303">
        <v>2022</v>
      </c>
      <c r="H43" s="95">
        <v>462</v>
      </c>
      <c r="I43" s="204"/>
      <c r="K43" s="251"/>
      <c r="L43" s="251"/>
      <c r="M43" s="251"/>
      <c r="N43" s="251"/>
      <c r="O43" s="251"/>
      <c r="P43" s="251"/>
      <c r="Q43" s="251"/>
    </row>
    <row r="44" spans="1:17" s="94" customFormat="1" ht="15.75" customHeight="1">
      <c r="A44" s="473" t="s">
        <v>496</v>
      </c>
      <c r="B44" s="296">
        <v>2010</v>
      </c>
      <c r="C44" s="301">
        <v>1.7</v>
      </c>
      <c r="D44" s="302">
        <v>1.1000000000000001</v>
      </c>
      <c r="E44" s="296">
        <v>2010</v>
      </c>
      <c r="F44" s="304">
        <v>78.5</v>
      </c>
      <c r="G44" s="299">
        <v>2010</v>
      </c>
      <c r="H44" s="95">
        <v>619</v>
      </c>
      <c r="I44" s="204"/>
      <c r="K44" s="251"/>
      <c r="L44" s="251"/>
      <c r="M44" s="251"/>
      <c r="N44" s="251"/>
      <c r="O44" s="251"/>
      <c r="P44" s="251"/>
      <c r="Q44" s="251"/>
    </row>
    <row r="45" spans="1:17" s="94" customFormat="1" ht="15.75" customHeight="1">
      <c r="B45" s="260">
        <v>2022</v>
      </c>
      <c r="C45" s="301">
        <v>2.5</v>
      </c>
      <c r="D45" s="302">
        <v>1.2</v>
      </c>
      <c r="E45" s="303">
        <v>2022</v>
      </c>
      <c r="F45" s="304">
        <v>79.900000000000006</v>
      </c>
      <c r="G45" s="303">
        <v>2022</v>
      </c>
      <c r="H45" s="95">
        <v>502</v>
      </c>
      <c r="I45" s="204"/>
      <c r="K45" s="251"/>
      <c r="L45" s="251"/>
      <c r="M45" s="251"/>
      <c r="N45" s="251"/>
      <c r="O45" s="251"/>
      <c r="P45" s="251"/>
      <c r="Q45" s="251"/>
    </row>
    <row r="46" spans="1:17" s="94" customFormat="1" ht="15.75" customHeight="1">
      <c r="A46" s="473" t="s">
        <v>452</v>
      </c>
      <c r="B46" s="296">
        <v>2010</v>
      </c>
      <c r="C46" s="301">
        <v>9.3000000000000007</v>
      </c>
      <c r="D46" s="302">
        <v>4.9000000000000004</v>
      </c>
      <c r="E46" s="296">
        <v>2010</v>
      </c>
      <c r="F46" s="304">
        <v>74.400000000000006</v>
      </c>
      <c r="G46" s="299">
        <v>2010</v>
      </c>
      <c r="H46" s="95">
        <v>531</v>
      </c>
      <c r="I46" s="204"/>
      <c r="K46" s="251"/>
      <c r="L46" s="251"/>
      <c r="M46" s="251"/>
      <c r="N46" s="251"/>
      <c r="O46" s="251"/>
      <c r="P46" s="251"/>
      <c r="Q46" s="251"/>
    </row>
    <row r="47" spans="1:17" s="94" customFormat="1" ht="15.75" customHeight="1">
      <c r="B47" s="260">
        <v>2022</v>
      </c>
      <c r="C47" s="301">
        <v>11.8</v>
      </c>
      <c r="D47" s="302">
        <v>5.4</v>
      </c>
      <c r="E47" s="303">
        <v>2022</v>
      </c>
      <c r="F47" s="304">
        <v>67</v>
      </c>
      <c r="G47" s="303">
        <v>2022</v>
      </c>
      <c r="H47" s="95">
        <v>456</v>
      </c>
      <c r="I47" s="204"/>
      <c r="K47" s="251"/>
      <c r="L47" s="251"/>
      <c r="M47" s="251"/>
      <c r="N47" s="251"/>
      <c r="O47" s="251"/>
      <c r="P47" s="251"/>
      <c r="Q47" s="251"/>
    </row>
    <row r="48" spans="1:17" s="94" customFormat="1" ht="15.75" customHeight="1">
      <c r="A48" s="473" t="s">
        <v>112</v>
      </c>
      <c r="B48" s="296">
        <v>2010</v>
      </c>
      <c r="C48" s="301">
        <v>14.2</v>
      </c>
      <c r="D48" s="302">
        <v>1.7</v>
      </c>
      <c r="E48" s="296">
        <v>2010</v>
      </c>
      <c r="F48" s="304">
        <v>92.9</v>
      </c>
      <c r="G48" s="299">
        <v>2010</v>
      </c>
      <c r="H48" s="95">
        <v>122</v>
      </c>
      <c r="I48" s="204"/>
      <c r="K48" s="251"/>
      <c r="L48" s="251"/>
      <c r="M48" s="251"/>
      <c r="N48" s="251"/>
      <c r="O48" s="251"/>
      <c r="P48" s="251"/>
      <c r="Q48" s="251"/>
    </row>
    <row r="49" spans="1:17" s="94" customFormat="1" ht="15.75" customHeight="1">
      <c r="A49" s="572" t="s">
        <v>111</v>
      </c>
      <c r="B49" s="260">
        <v>2021</v>
      </c>
      <c r="C49" s="301">
        <v>13.3</v>
      </c>
      <c r="D49" s="302">
        <v>2</v>
      </c>
      <c r="E49" s="303">
        <v>2021</v>
      </c>
      <c r="F49" s="304">
        <v>94</v>
      </c>
      <c r="G49" s="303">
        <v>2021</v>
      </c>
      <c r="H49" s="95">
        <v>147</v>
      </c>
      <c r="I49" s="204"/>
      <c r="K49" s="251"/>
      <c r="L49" s="251"/>
      <c r="M49" s="251"/>
      <c r="N49" s="251"/>
      <c r="O49" s="251"/>
      <c r="P49" s="251"/>
      <c r="Q49" s="251"/>
    </row>
    <row r="50" spans="1:17" s="94" customFormat="1" ht="15.75" customHeight="1">
      <c r="A50" s="473" t="s">
        <v>428</v>
      </c>
      <c r="B50" s="296">
        <v>2011</v>
      </c>
      <c r="C50" s="301">
        <v>2.6</v>
      </c>
      <c r="D50" s="302">
        <v>0</v>
      </c>
      <c r="E50" s="296">
        <v>2010</v>
      </c>
      <c r="F50" s="304">
        <v>94.2</v>
      </c>
      <c r="G50" s="299">
        <v>2011</v>
      </c>
      <c r="H50" s="95">
        <v>16</v>
      </c>
      <c r="I50" s="204"/>
      <c r="K50" s="251"/>
      <c r="L50" s="251"/>
      <c r="M50" s="251"/>
      <c r="N50" s="251"/>
      <c r="O50" s="251"/>
      <c r="P50" s="251"/>
      <c r="Q50" s="251"/>
    </row>
    <row r="51" spans="1:17" s="94" customFormat="1" ht="15.75" customHeight="1">
      <c r="B51" s="260">
        <v>2022</v>
      </c>
      <c r="C51" s="301">
        <v>2.5</v>
      </c>
      <c r="D51" s="302">
        <v>0.5</v>
      </c>
      <c r="E51" s="303">
        <v>2015</v>
      </c>
      <c r="F51" s="304">
        <v>90.1</v>
      </c>
      <c r="G51" s="303">
        <v>2022</v>
      </c>
      <c r="H51" s="95">
        <v>197</v>
      </c>
      <c r="I51" s="204"/>
      <c r="K51" s="251"/>
      <c r="L51" s="251"/>
      <c r="M51" s="251"/>
      <c r="N51" s="251"/>
      <c r="O51" s="251"/>
      <c r="P51" s="251"/>
      <c r="Q51" s="251"/>
    </row>
    <row r="52" spans="1:17" s="94" customFormat="1" ht="15.75" customHeight="1">
      <c r="A52" s="473" t="s">
        <v>497</v>
      </c>
      <c r="B52" s="296">
        <v>2010</v>
      </c>
      <c r="C52" s="301">
        <v>382</v>
      </c>
      <c r="D52" s="302">
        <v>187</v>
      </c>
      <c r="E52" s="296">
        <v>2010</v>
      </c>
      <c r="F52" s="304">
        <v>74.3</v>
      </c>
      <c r="G52" s="299">
        <v>2010</v>
      </c>
      <c r="H52" s="95">
        <v>490</v>
      </c>
      <c r="I52" s="204"/>
      <c r="K52" s="251"/>
      <c r="L52" s="251"/>
      <c r="M52" s="251"/>
      <c r="N52" s="251"/>
      <c r="O52" s="251"/>
      <c r="P52" s="251"/>
      <c r="Q52" s="251"/>
    </row>
    <row r="53" spans="1:17" s="94" customFormat="1" ht="15.75" customHeight="1">
      <c r="B53" s="260">
        <v>2022</v>
      </c>
      <c r="C53" s="301">
        <v>390.7</v>
      </c>
      <c r="D53" s="302" t="s">
        <v>316</v>
      </c>
      <c r="E53" s="303">
        <v>2016</v>
      </c>
      <c r="F53" s="304">
        <v>76.599999999999994</v>
      </c>
      <c r="G53" s="303">
        <v>2021</v>
      </c>
      <c r="H53" s="95">
        <v>399</v>
      </c>
      <c r="I53" s="204"/>
      <c r="K53" s="251"/>
      <c r="L53" s="251"/>
      <c r="M53" s="251"/>
      <c r="N53" s="251"/>
      <c r="O53" s="251"/>
      <c r="P53" s="251"/>
      <c r="Q53" s="251"/>
    </row>
    <row r="54" spans="1:17" s="94" customFormat="1" ht="15.75" customHeight="1">
      <c r="A54" s="473" t="s">
        <v>430</v>
      </c>
      <c r="B54" s="296">
        <v>2010</v>
      </c>
      <c r="C54" s="301">
        <v>23.3</v>
      </c>
      <c r="D54" s="302">
        <v>10.199999999999999</v>
      </c>
      <c r="E54" s="296">
        <v>2010</v>
      </c>
      <c r="F54" s="304">
        <v>69.7</v>
      </c>
      <c r="G54" s="299">
        <v>2010</v>
      </c>
      <c r="H54" s="95">
        <v>439</v>
      </c>
      <c r="I54" s="204"/>
      <c r="K54" s="251"/>
      <c r="L54" s="251"/>
      <c r="M54" s="251"/>
      <c r="N54" s="251"/>
      <c r="O54" s="251"/>
      <c r="P54" s="251"/>
      <c r="Q54" s="251"/>
    </row>
    <row r="55" spans="1:17" s="94" customFormat="1" ht="15.75" customHeight="1">
      <c r="B55" s="260">
        <v>2020</v>
      </c>
      <c r="C55" s="301">
        <v>17.7</v>
      </c>
      <c r="D55" s="302">
        <v>9.8000000000000007</v>
      </c>
      <c r="E55" s="303">
        <v>2020</v>
      </c>
      <c r="F55" s="304">
        <v>69.2</v>
      </c>
      <c r="G55" s="303">
        <v>2020</v>
      </c>
      <c r="H55" s="305">
        <v>555</v>
      </c>
      <c r="I55" s="204"/>
      <c r="K55" s="251"/>
      <c r="L55" s="251"/>
      <c r="M55" s="251"/>
      <c r="N55" s="251"/>
      <c r="O55" s="251"/>
      <c r="P55" s="251"/>
      <c r="Q55" s="251"/>
    </row>
    <row r="56" spans="1:17" s="94" customFormat="1" ht="15.75" customHeight="1">
      <c r="A56" s="477" t="s">
        <v>498</v>
      </c>
      <c r="B56" s="296">
        <v>2010</v>
      </c>
      <c r="C56" s="307">
        <v>228.3</v>
      </c>
      <c r="D56" s="308">
        <v>61.3</v>
      </c>
      <c r="E56" s="309">
        <v>2010</v>
      </c>
      <c r="F56" s="310">
        <v>89.5</v>
      </c>
      <c r="G56" s="311">
        <v>2010</v>
      </c>
      <c r="H56" s="312">
        <v>268</v>
      </c>
      <c r="I56" s="204"/>
      <c r="K56" s="251"/>
      <c r="L56" s="251"/>
      <c r="M56" s="251"/>
      <c r="N56" s="251"/>
      <c r="O56" s="251"/>
      <c r="P56" s="251"/>
      <c r="Q56" s="251"/>
    </row>
    <row r="57" spans="1:17" s="94" customFormat="1" ht="15.75" customHeight="1">
      <c r="B57" s="260">
        <v>2022</v>
      </c>
      <c r="C57" s="307">
        <v>155.80000000000001</v>
      </c>
      <c r="D57" s="308">
        <v>60.2</v>
      </c>
      <c r="E57" s="478">
        <v>2022</v>
      </c>
      <c r="F57" s="310">
        <v>81.5</v>
      </c>
      <c r="G57" s="478">
        <v>2022</v>
      </c>
      <c r="H57" s="312">
        <v>386</v>
      </c>
      <c r="I57" s="204"/>
    </row>
    <row r="58" spans="1:17" s="94" customFormat="1" ht="15.75" customHeight="1">
      <c r="A58" s="473" t="s">
        <v>456</v>
      </c>
      <c r="B58" s="296">
        <v>2010</v>
      </c>
      <c r="C58" s="301">
        <v>40</v>
      </c>
      <c r="D58" s="302">
        <v>27.9</v>
      </c>
      <c r="E58" s="296">
        <v>2010</v>
      </c>
      <c r="F58" s="304">
        <v>83.3</v>
      </c>
      <c r="G58" s="299">
        <v>2010</v>
      </c>
      <c r="H58" s="305">
        <v>698</v>
      </c>
      <c r="I58" s="204"/>
    </row>
    <row r="59" spans="1:17" s="94" customFormat="1" ht="15.75" customHeight="1">
      <c r="B59" s="260">
        <v>2022</v>
      </c>
      <c r="C59" s="301">
        <v>37</v>
      </c>
      <c r="D59" s="302">
        <v>18.5</v>
      </c>
      <c r="E59" s="303">
        <v>2022</v>
      </c>
      <c r="F59" s="304">
        <v>76.2</v>
      </c>
      <c r="G59" s="303">
        <v>2022</v>
      </c>
      <c r="H59" s="305">
        <v>500</v>
      </c>
      <c r="I59" s="204"/>
    </row>
    <row r="60" spans="1:17" s="94" customFormat="1" ht="15.75" customHeight="1">
      <c r="A60" s="473" t="s">
        <v>499</v>
      </c>
      <c r="B60" s="296">
        <v>2010</v>
      </c>
      <c r="C60" s="301">
        <v>1215.0999999999999</v>
      </c>
      <c r="D60" s="302">
        <v>639.29999999999995</v>
      </c>
      <c r="E60" s="296">
        <v>2009</v>
      </c>
      <c r="F60" s="304">
        <v>74</v>
      </c>
      <c r="G60" s="299">
        <v>2010</v>
      </c>
      <c r="H60" s="95">
        <v>526</v>
      </c>
      <c r="I60" s="204"/>
    </row>
    <row r="61" spans="1:17" s="94" customFormat="1" ht="15.75" customHeight="1">
      <c r="A61" s="251"/>
      <c r="B61" s="260">
        <v>2016</v>
      </c>
      <c r="C61" s="301">
        <v>985.3</v>
      </c>
      <c r="D61" s="302">
        <v>608.29999999999995</v>
      </c>
      <c r="E61" s="303">
        <v>2015</v>
      </c>
      <c r="F61" s="304">
        <v>70.7</v>
      </c>
      <c r="G61" s="303">
        <v>2016</v>
      </c>
      <c r="H61" s="95">
        <v>617</v>
      </c>
      <c r="I61" s="204"/>
    </row>
    <row r="62" spans="1:17" ht="15.75" customHeight="1">
      <c r="A62" s="473" t="s">
        <v>500</v>
      </c>
      <c r="B62" s="296">
        <v>2010</v>
      </c>
      <c r="C62" s="301">
        <v>115.8</v>
      </c>
      <c r="D62" s="302">
        <v>32.6</v>
      </c>
      <c r="E62" s="296">
        <v>2010</v>
      </c>
      <c r="F62" s="304">
        <v>86.7</v>
      </c>
      <c r="G62" s="299">
        <v>2010</v>
      </c>
      <c r="H62" s="95">
        <v>282</v>
      </c>
      <c r="I62" s="204"/>
    </row>
    <row r="63" spans="1:17" ht="15.75" customHeight="1">
      <c r="B63" s="260">
        <v>2022</v>
      </c>
      <c r="C63" s="301">
        <v>118.3</v>
      </c>
      <c r="D63" s="302">
        <v>23.3</v>
      </c>
      <c r="E63" s="303">
        <v>2021</v>
      </c>
      <c r="F63" s="304">
        <v>81.400000000000006</v>
      </c>
      <c r="G63" s="303">
        <v>2022</v>
      </c>
      <c r="H63" s="95">
        <v>197</v>
      </c>
      <c r="I63" s="204"/>
    </row>
    <row r="64" spans="1:17" ht="15.75" customHeight="1">
      <c r="A64" s="473" t="s">
        <v>435</v>
      </c>
      <c r="B64" s="296">
        <v>2002</v>
      </c>
      <c r="C64" s="301">
        <v>35.799999999999997</v>
      </c>
      <c r="D64" s="302">
        <v>6.6</v>
      </c>
      <c r="E64" s="296">
        <v>2002</v>
      </c>
      <c r="F64" s="304">
        <v>88.8</v>
      </c>
      <c r="G64" s="299">
        <v>2002</v>
      </c>
      <c r="H64" s="95">
        <v>186</v>
      </c>
      <c r="I64" s="204"/>
    </row>
    <row r="65" spans="1:9" ht="15.75" customHeight="1">
      <c r="B65" s="260">
        <v>2022</v>
      </c>
      <c r="C65" s="301">
        <v>32.799999999999997</v>
      </c>
      <c r="D65" s="302">
        <v>9.8000000000000007</v>
      </c>
      <c r="E65" s="303">
        <v>2022</v>
      </c>
      <c r="F65" s="304">
        <v>87.6</v>
      </c>
      <c r="G65" s="303">
        <v>2022</v>
      </c>
      <c r="H65" s="95">
        <v>299</v>
      </c>
      <c r="I65" s="204"/>
    </row>
    <row r="66" spans="1:9" ht="15.75" customHeight="1">
      <c r="A66" s="473" t="s">
        <v>436</v>
      </c>
      <c r="B66" s="296">
        <v>2010</v>
      </c>
      <c r="C66" s="301">
        <v>25.4</v>
      </c>
      <c r="D66" s="302">
        <v>12</v>
      </c>
      <c r="E66" s="296">
        <v>2010</v>
      </c>
      <c r="F66" s="304">
        <v>88</v>
      </c>
      <c r="G66" s="299">
        <v>2010</v>
      </c>
      <c r="H66" s="95">
        <v>473</v>
      </c>
      <c r="I66" s="204"/>
    </row>
    <row r="67" spans="1:9" ht="15.75" customHeight="1">
      <c r="B67" s="260">
        <v>2022</v>
      </c>
      <c r="C67" s="301">
        <v>29.2</v>
      </c>
      <c r="D67" s="302">
        <v>8.1999999999999993</v>
      </c>
      <c r="E67" s="303">
        <v>2022</v>
      </c>
      <c r="F67" s="304">
        <v>84</v>
      </c>
      <c r="G67" s="303">
        <v>2022</v>
      </c>
      <c r="H67" s="95">
        <v>280</v>
      </c>
      <c r="I67" s="204"/>
    </row>
    <row r="68" spans="1:9" ht="15.75" customHeight="1">
      <c r="A68" s="473" t="s">
        <v>501</v>
      </c>
      <c r="B68" s="296">
        <v>2010</v>
      </c>
      <c r="C68" s="301">
        <v>6.5</v>
      </c>
      <c r="D68" s="302">
        <v>2.4</v>
      </c>
      <c r="E68" s="296">
        <v>2010</v>
      </c>
      <c r="F68" s="304">
        <v>89.8</v>
      </c>
      <c r="G68" s="299">
        <v>2010</v>
      </c>
      <c r="H68" s="95">
        <v>372</v>
      </c>
      <c r="I68" s="204"/>
    </row>
    <row r="69" spans="1:9" ht="15.75" customHeight="1">
      <c r="B69" s="260">
        <v>2022</v>
      </c>
      <c r="C69" s="301">
        <v>6.8</v>
      </c>
      <c r="D69" s="302">
        <v>2.1</v>
      </c>
      <c r="E69" s="303">
        <v>2022</v>
      </c>
      <c r="F69" s="304">
        <v>88.2</v>
      </c>
      <c r="G69" s="303">
        <v>2022</v>
      </c>
      <c r="H69" s="95">
        <v>318</v>
      </c>
      <c r="I69" s="204"/>
    </row>
    <row r="70" spans="1:9" ht="15.75" customHeight="1">
      <c r="A70" s="473" t="s">
        <v>438</v>
      </c>
      <c r="B70" s="296">
        <v>2010</v>
      </c>
      <c r="C70" s="301">
        <v>43.3</v>
      </c>
      <c r="D70" s="302">
        <v>22.1</v>
      </c>
      <c r="E70" s="296">
        <v>2010</v>
      </c>
      <c r="F70" s="304">
        <v>79.400000000000006</v>
      </c>
      <c r="G70" s="299">
        <v>2010</v>
      </c>
      <c r="H70" s="95">
        <v>510</v>
      </c>
      <c r="I70" s="204"/>
    </row>
    <row r="71" spans="1:9" ht="15.75" customHeight="1">
      <c r="B71" s="260">
        <v>2022</v>
      </c>
      <c r="C71" s="301">
        <v>40.9</v>
      </c>
      <c r="D71" s="302">
        <v>16.2</v>
      </c>
      <c r="E71" s="303">
        <v>2022</v>
      </c>
      <c r="F71" s="304">
        <v>82.6</v>
      </c>
      <c r="G71" s="303">
        <v>2022</v>
      </c>
      <c r="H71" s="95">
        <v>396</v>
      </c>
      <c r="I71" s="204"/>
    </row>
    <row r="72" spans="1:9" ht="15.75" customHeight="1">
      <c r="A72" s="473" t="s">
        <v>458</v>
      </c>
      <c r="B72" s="296">
        <v>2010</v>
      </c>
      <c r="C72" s="301">
        <v>50</v>
      </c>
      <c r="D72" s="302">
        <v>23.6</v>
      </c>
      <c r="E72" s="296">
        <v>2010</v>
      </c>
      <c r="F72" s="304">
        <v>77.8</v>
      </c>
      <c r="G72" s="299">
        <v>2010</v>
      </c>
      <c r="H72" s="95">
        <v>472</v>
      </c>
      <c r="I72" s="204"/>
    </row>
    <row r="73" spans="1:9" ht="15.75" customHeight="1">
      <c r="B73" s="260">
        <v>2022</v>
      </c>
      <c r="C73" s="301">
        <v>47.9</v>
      </c>
      <c r="D73" s="302">
        <v>21.5</v>
      </c>
      <c r="E73" s="303">
        <v>2022</v>
      </c>
      <c r="F73" s="304">
        <v>70.099999999999994</v>
      </c>
      <c r="G73" s="303">
        <v>2022</v>
      </c>
      <c r="H73" s="95">
        <v>450</v>
      </c>
      <c r="I73" s="204"/>
    </row>
    <row r="74" spans="1:9" ht="15.75" customHeight="1">
      <c r="A74" s="473" t="s">
        <v>439</v>
      </c>
      <c r="B74" s="296">
        <v>2010</v>
      </c>
      <c r="C74" s="301">
        <v>305.89999999999998</v>
      </c>
      <c r="D74" s="302">
        <v>126.1</v>
      </c>
      <c r="E74" s="296">
        <v>2010</v>
      </c>
      <c r="F74" s="304">
        <v>76.599999999999994</v>
      </c>
      <c r="G74" s="299">
        <v>2010</v>
      </c>
      <c r="H74" s="95">
        <v>412</v>
      </c>
      <c r="I74" s="204"/>
    </row>
    <row r="75" spans="1:9" ht="15.75" customHeight="1">
      <c r="B75" s="260">
        <v>2021</v>
      </c>
      <c r="C75" s="301">
        <v>214</v>
      </c>
      <c r="D75" s="302">
        <v>121.4</v>
      </c>
      <c r="E75" s="303">
        <v>2021</v>
      </c>
      <c r="F75" s="304">
        <v>67.599999999999994</v>
      </c>
      <c r="G75" s="303">
        <v>2021</v>
      </c>
      <c r="H75" s="95">
        <v>567</v>
      </c>
      <c r="I75" s="204"/>
    </row>
    <row r="76" spans="1:9" ht="15.75" customHeight="1">
      <c r="A76" s="473" t="s">
        <v>440</v>
      </c>
      <c r="B76" s="296">
        <v>2010</v>
      </c>
      <c r="C76" s="301">
        <v>35.5</v>
      </c>
      <c r="D76" s="302">
        <v>23.9</v>
      </c>
      <c r="E76" s="296">
        <v>2010</v>
      </c>
      <c r="F76" s="304">
        <v>77.099999999999994</v>
      </c>
      <c r="G76" s="299">
        <v>2010</v>
      </c>
      <c r="H76" s="95">
        <v>672</v>
      </c>
      <c r="I76" s="204"/>
    </row>
    <row r="77" spans="1:9" ht="15.75" customHeight="1">
      <c r="B77" s="260">
        <v>2022</v>
      </c>
      <c r="C77" s="301">
        <v>64</v>
      </c>
      <c r="D77" s="302">
        <v>17.7</v>
      </c>
      <c r="E77" s="303">
        <v>2022</v>
      </c>
      <c r="F77" s="304">
        <v>80.900000000000006</v>
      </c>
      <c r="G77" s="303">
        <v>2022</v>
      </c>
      <c r="H77" s="95">
        <v>277</v>
      </c>
      <c r="I77" s="204"/>
    </row>
    <row r="78" spans="1:9" ht="15.75" customHeight="1">
      <c r="A78" s="473" t="s">
        <v>502</v>
      </c>
      <c r="B78" s="296">
        <v>2010</v>
      </c>
      <c r="C78" s="301">
        <v>280.39999999999998</v>
      </c>
      <c r="D78" s="302">
        <v>132.4</v>
      </c>
      <c r="E78" s="296">
        <v>2012</v>
      </c>
      <c r="F78" s="304">
        <v>76.3</v>
      </c>
      <c r="G78" s="299">
        <v>2010</v>
      </c>
      <c r="H78" s="95">
        <v>472</v>
      </c>
      <c r="I78" s="204"/>
    </row>
    <row r="79" spans="1:9" ht="15.75" customHeight="1">
      <c r="B79" s="260">
        <v>2016</v>
      </c>
      <c r="C79" s="301">
        <v>287.3</v>
      </c>
      <c r="D79" s="302">
        <v>118.5</v>
      </c>
      <c r="E79" s="303">
        <v>2015</v>
      </c>
      <c r="F79" s="304">
        <v>76.5</v>
      </c>
      <c r="G79" s="303">
        <v>2016</v>
      </c>
      <c r="H79" s="95">
        <v>412</v>
      </c>
      <c r="I79" s="204"/>
    </row>
    <row r="80" spans="1:9" ht="15.75" customHeight="1">
      <c r="A80" s="473" t="s">
        <v>442</v>
      </c>
      <c r="B80" s="296">
        <v>2010</v>
      </c>
      <c r="C80" s="301">
        <v>217.7</v>
      </c>
      <c r="D80" s="302">
        <v>54.2</v>
      </c>
      <c r="E80" s="296">
        <v>2010</v>
      </c>
      <c r="F80" s="304">
        <v>91.2</v>
      </c>
      <c r="G80" s="299">
        <v>2010</v>
      </c>
      <c r="H80" s="95">
        <v>249</v>
      </c>
      <c r="I80" s="204"/>
    </row>
    <row r="81" spans="1:9" ht="15.75" customHeight="1">
      <c r="B81" s="260">
        <v>2022</v>
      </c>
      <c r="C81" s="301">
        <v>189.1</v>
      </c>
      <c r="D81" s="302">
        <v>82.6</v>
      </c>
      <c r="E81" s="303">
        <v>2022</v>
      </c>
      <c r="F81" s="304">
        <v>85.3</v>
      </c>
      <c r="G81" s="303">
        <v>2022</v>
      </c>
      <c r="H81" s="95">
        <v>437</v>
      </c>
      <c r="I81" s="204"/>
    </row>
    <row r="82" spans="1:9" ht="15.75" customHeight="1">
      <c r="A82" s="96"/>
      <c r="B82" s="97"/>
      <c r="C82" s="98"/>
      <c r="D82" s="98"/>
      <c r="E82" s="97"/>
      <c r="F82" s="98"/>
      <c r="G82" s="97"/>
      <c r="H82" s="95"/>
      <c r="I82" s="204"/>
    </row>
    <row r="83" spans="1:9" ht="15.75" customHeight="1"/>
    <row r="84" spans="1:9" ht="15.75" customHeight="1">
      <c r="A84" s="621" t="s">
        <v>260</v>
      </c>
      <c r="B84" s="621"/>
      <c r="C84" s="621"/>
      <c r="D84" s="621"/>
      <c r="E84" s="621"/>
      <c r="F84" s="621"/>
      <c r="G84" s="621"/>
      <c r="H84" s="621"/>
    </row>
    <row r="85" spans="1:9" ht="15.75" customHeight="1">
      <c r="A85" s="63"/>
      <c r="B85" s="264"/>
      <c r="C85" s="264"/>
      <c r="D85" s="264"/>
      <c r="E85" s="264"/>
      <c r="F85" s="264"/>
      <c r="G85" s="264"/>
      <c r="H85" s="264"/>
      <c r="I85" s="94"/>
    </row>
    <row r="86" spans="1:9" ht="15.75" customHeight="1">
      <c r="A86" s="313"/>
      <c r="B86" s="314"/>
      <c r="C86" s="314"/>
      <c r="D86" s="314"/>
      <c r="E86" s="314"/>
      <c r="F86" s="314"/>
      <c r="G86" s="314"/>
      <c r="H86" s="314"/>
    </row>
    <row r="87" spans="1:9" ht="15.75" customHeight="1">
      <c r="A87" s="573" t="s">
        <v>261</v>
      </c>
      <c r="B87" s="175"/>
      <c r="C87" s="175"/>
      <c r="D87" s="479"/>
      <c r="E87" s="175"/>
      <c r="F87" s="175"/>
      <c r="G87" s="175"/>
      <c r="H87" s="175"/>
      <c r="I87" s="204"/>
    </row>
    <row r="88" spans="1:9" ht="15.75" customHeight="1">
      <c r="A88" s="574"/>
      <c r="B88" s="99"/>
      <c r="C88" s="63"/>
      <c r="D88" s="100"/>
      <c r="I88" s="204"/>
    </row>
    <row r="89" spans="1:9" ht="15.75" customHeight="1">
      <c r="A89" s="313"/>
      <c r="B89" s="480"/>
      <c r="C89" s="481"/>
      <c r="D89" s="482"/>
      <c r="E89" s="483"/>
      <c r="F89" s="484"/>
      <c r="G89" s="483"/>
      <c r="H89" s="485"/>
      <c r="I89" s="204"/>
    </row>
    <row r="90" spans="1:9" ht="15.75" customHeight="1">
      <c r="A90" s="475"/>
      <c r="B90" s="99"/>
      <c r="C90" s="63"/>
      <c r="D90" s="100"/>
      <c r="I90" s="204"/>
    </row>
    <row r="91" spans="1:9" ht="15.75" customHeight="1">
      <c r="I91" s="204"/>
    </row>
    <row r="92" spans="1:9" ht="15.75" customHeight="1">
      <c r="I92" s="204"/>
    </row>
    <row r="93" spans="1:9" ht="15.75" customHeight="1">
      <c r="I93" s="204"/>
    </row>
    <row r="94" spans="1:9" ht="15.75" customHeight="1">
      <c r="I94" s="204"/>
    </row>
    <row r="95" spans="1:9" ht="15.75" customHeight="1">
      <c r="I95" s="204"/>
    </row>
    <row r="96" spans="1:9" ht="15.75" customHeight="1">
      <c r="I96" s="204"/>
    </row>
    <row r="97" spans="1:9" ht="15.75" customHeight="1">
      <c r="I97" s="204"/>
    </row>
    <row r="98" spans="1:9" ht="15.75" customHeight="1">
      <c r="I98" s="204"/>
    </row>
    <row r="99" spans="1:9" ht="15.75" customHeight="1">
      <c r="I99" s="204"/>
    </row>
    <row r="100" spans="1:9" ht="15.75" customHeight="1">
      <c r="I100" s="204"/>
    </row>
    <row r="101" spans="1:9" ht="15.75" customHeight="1">
      <c r="I101" s="204"/>
    </row>
    <row r="102" spans="1:9" ht="15.75" customHeight="1">
      <c r="I102" s="204"/>
    </row>
    <row r="103" spans="1:9" ht="15.75" customHeight="1"/>
    <row r="104" spans="1:9" ht="15.75" customHeight="1"/>
    <row r="105" spans="1:9" ht="15.75" customHeight="1"/>
    <row r="106" spans="1:9" s="485" customFormat="1" ht="15.75" customHeight="1">
      <c r="A106" s="251"/>
      <c r="B106" s="91"/>
      <c r="C106" s="251"/>
      <c r="D106" s="92"/>
      <c r="E106" s="91"/>
      <c r="F106" s="93"/>
      <c r="G106" s="91"/>
      <c r="H106" s="251"/>
    </row>
    <row r="107" spans="1:9" ht="15.75" customHeight="1"/>
    <row r="108" spans="1:9" ht="15.75" customHeight="1"/>
    <row r="109" spans="1:9" s="485" customFormat="1" ht="15.75" customHeight="1">
      <c r="A109" s="251"/>
      <c r="B109" s="91"/>
      <c r="C109" s="251"/>
      <c r="D109" s="92"/>
      <c r="E109" s="91"/>
      <c r="F109" s="93"/>
      <c r="G109" s="91"/>
      <c r="H109" s="251"/>
    </row>
    <row r="110" spans="1:9" ht="15.75" customHeight="1"/>
  </sheetData>
  <mergeCells count="7">
    <mergeCell ref="A84:H84"/>
    <mergeCell ref="A5:A6"/>
    <mergeCell ref="B5:B6"/>
    <mergeCell ref="E5:E6"/>
    <mergeCell ref="F5:F6"/>
    <mergeCell ref="G5:G6"/>
    <mergeCell ref="H5:H6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35433070866141736" right="0.1574803149606299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zoomScaleNormal="100" workbookViewId="0">
      <pane ySplit="7" topLeftCell="A8" activePane="bottomLeft" state="frozen"/>
      <selection activeCell="L21" sqref="L21"/>
      <selection pane="bottomLeft"/>
    </sheetView>
  </sheetViews>
  <sheetFormatPr defaultRowHeight="12.75"/>
  <cols>
    <col min="1" max="1" width="20.85546875" style="50" customWidth="1"/>
    <col min="2" max="2" width="6.140625" style="47" customWidth="1"/>
    <col min="3" max="3" width="10" style="49" customWidth="1"/>
    <col min="4" max="4" width="9.5703125" style="48" customWidth="1"/>
    <col min="5" max="6" width="10.140625" style="48" customWidth="1"/>
    <col min="7" max="7" width="10.5703125" style="48" customWidth="1"/>
    <col min="8" max="9" width="9.140625" style="48" customWidth="1"/>
    <col min="10" max="10" width="9.140625" style="49"/>
    <col min="11" max="11" width="16" style="49" customWidth="1"/>
    <col min="12" max="234" width="9.140625" style="49"/>
    <col min="235" max="235" width="21" style="49" customWidth="1"/>
    <col min="236" max="236" width="8.85546875" style="49" customWidth="1"/>
    <col min="237" max="238" width="10" style="49" customWidth="1"/>
    <col min="239" max="239" width="10.140625" style="49" customWidth="1"/>
    <col min="240" max="240" width="8.85546875" style="49" customWidth="1"/>
    <col min="241" max="241" width="10.5703125" style="49" customWidth="1"/>
    <col min="242" max="490" width="9.140625" style="49"/>
    <col min="491" max="491" width="21" style="49" customWidth="1"/>
    <col min="492" max="492" width="8.85546875" style="49" customWidth="1"/>
    <col min="493" max="494" width="10" style="49" customWidth="1"/>
    <col min="495" max="495" width="10.140625" style="49" customWidth="1"/>
    <col min="496" max="496" width="8.85546875" style="49" customWidth="1"/>
    <col min="497" max="497" width="10.5703125" style="49" customWidth="1"/>
    <col min="498" max="746" width="9.140625" style="49"/>
    <col min="747" max="747" width="21" style="49" customWidth="1"/>
    <col min="748" max="748" width="8.85546875" style="49" customWidth="1"/>
    <col min="749" max="750" width="10" style="49" customWidth="1"/>
    <col min="751" max="751" width="10.140625" style="49" customWidth="1"/>
    <col min="752" max="752" width="8.85546875" style="49" customWidth="1"/>
    <col min="753" max="753" width="10.5703125" style="49" customWidth="1"/>
    <col min="754" max="1002" width="9.140625" style="49"/>
    <col min="1003" max="1003" width="21" style="49" customWidth="1"/>
    <col min="1004" max="1004" width="8.85546875" style="49" customWidth="1"/>
    <col min="1005" max="1006" width="10" style="49" customWidth="1"/>
    <col min="1007" max="1007" width="10.140625" style="49" customWidth="1"/>
    <col min="1008" max="1008" width="8.85546875" style="49" customWidth="1"/>
    <col min="1009" max="1009" width="10.5703125" style="49" customWidth="1"/>
    <col min="1010" max="1258" width="9.140625" style="49"/>
    <col min="1259" max="1259" width="21" style="49" customWidth="1"/>
    <col min="1260" max="1260" width="8.85546875" style="49" customWidth="1"/>
    <col min="1261" max="1262" width="10" style="49" customWidth="1"/>
    <col min="1263" max="1263" width="10.140625" style="49" customWidth="1"/>
    <col min="1264" max="1264" width="8.85546875" style="49" customWidth="1"/>
    <col min="1265" max="1265" width="10.5703125" style="49" customWidth="1"/>
    <col min="1266" max="1514" width="9.140625" style="49"/>
    <col min="1515" max="1515" width="21" style="49" customWidth="1"/>
    <col min="1516" max="1516" width="8.85546875" style="49" customWidth="1"/>
    <col min="1517" max="1518" width="10" style="49" customWidth="1"/>
    <col min="1519" max="1519" width="10.140625" style="49" customWidth="1"/>
    <col min="1520" max="1520" width="8.85546875" style="49" customWidth="1"/>
    <col min="1521" max="1521" width="10.5703125" style="49" customWidth="1"/>
    <col min="1522" max="1770" width="9.140625" style="49"/>
    <col min="1771" max="1771" width="21" style="49" customWidth="1"/>
    <col min="1772" max="1772" width="8.85546875" style="49" customWidth="1"/>
    <col min="1773" max="1774" width="10" style="49" customWidth="1"/>
    <col min="1775" max="1775" width="10.140625" style="49" customWidth="1"/>
    <col min="1776" max="1776" width="8.85546875" style="49" customWidth="1"/>
    <col min="1777" max="1777" width="10.5703125" style="49" customWidth="1"/>
    <col min="1778" max="2026" width="9.140625" style="49"/>
    <col min="2027" max="2027" width="21" style="49" customWidth="1"/>
    <col min="2028" max="2028" width="8.85546875" style="49" customWidth="1"/>
    <col min="2029" max="2030" width="10" style="49" customWidth="1"/>
    <col min="2031" max="2031" width="10.140625" style="49" customWidth="1"/>
    <col min="2032" max="2032" width="8.85546875" style="49" customWidth="1"/>
    <col min="2033" max="2033" width="10.5703125" style="49" customWidth="1"/>
    <col min="2034" max="2282" width="9.140625" style="49"/>
    <col min="2283" max="2283" width="21" style="49" customWidth="1"/>
    <col min="2284" max="2284" width="8.85546875" style="49" customWidth="1"/>
    <col min="2285" max="2286" width="10" style="49" customWidth="1"/>
    <col min="2287" max="2287" width="10.140625" style="49" customWidth="1"/>
    <col min="2288" max="2288" width="8.85546875" style="49" customWidth="1"/>
    <col min="2289" max="2289" width="10.5703125" style="49" customWidth="1"/>
    <col min="2290" max="2538" width="9.140625" style="49"/>
    <col min="2539" max="2539" width="21" style="49" customWidth="1"/>
    <col min="2540" max="2540" width="8.85546875" style="49" customWidth="1"/>
    <col min="2541" max="2542" width="10" style="49" customWidth="1"/>
    <col min="2543" max="2543" width="10.140625" style="49" customWidth="1"/>
    <col min="2544" max="2544" width="8.85546875" style="49" customWidth="1"/>
    <col min="2545" max="2545" width="10.5703125" style="49" customWidth="1"/>
    <col min="2546" max="2794" width="9.140625" style="49"/>
    <col min="2795" max="2795" width="21" style="49" customWidth="1"/>
    <col min="2796" max="2796" width="8.85546875" style="49" customWidth="1"/>
    <col min="2797" max="2798" width="10" style="49" customWidth="1"/>
    <col min="2799" max="2799" width="10.140625" style="49" customWidth="1"/>
    <col min="2800" max="2800" width="8.85546875" style="49" customWidth="1"/>
    <col min="2801" max="2801" width="10.5703125" style="49" customWidth="1"/>
    <col min="2802" max="3050" width="9.140625" style="49"/>
    <col min="3051" max="3051" width="21" style="49" customWidth="1"/>
    <col min="3052" max="3052" width="8.85546875" style="49" customWidth="1"/>
    <col min="3053" max="3054" width="10" style="49" customWidth="1"/>
    <col min="3055" max="3055" width="10.140625" style="49" customWidth="1"/>
    <col min="3056" max="3056" width="8.85546875" style="49" customWidth="1"/>
    <col min="3057" max="3057" width="10.5703125" style="49" customWidth="1"/>
    <col min="3058" max="3306" width="9.140625" style="49"/>
    <col min="3307" max="3307" width="21" style="49" customWidth="1"/>
    <col min="3308" max="3308" width="8.85546875" style="49" customWidth="1"/>
    <col min="3309" max="3310" width="10" style="49" customWidth="1"/>
    <col min="3311" max="3311" width="10.140625" style="49" customWidth="1"/>
    <col min="3312" max="3312" width="8.85546875" style="49" customWidth="1"/>
    <col min="3313" max="3313" width="10.5703125" style="49" customWidth="1"/>
    <col min="3314" max="3562" width="9.140625" style="49"/>
    <col min="3563" max="3563" width="21" style="49" customWidth="1"/>
    <col min="3564" max="3564" width="8.85546875" style="49" customWidth="1"/>
    <col min="3565" max="3566" width="10" style="49" customWidth="1"/>
    <col min="3567" max="3567" width="10.140625" style="49" customWidth="1"/>
    <col min="3568" max="3568" width="8.85546875" style="49" customWidth="1"/>
    <col min="3569" max="3569" width="10.5703125" style="49" customWidth="1"/>
    <col min="3570" max="3818" width="9.140625" style="49"/>
    <col min="3819" max="3819" width="21" style="49" customWidth="1"/>
    <col min="3820" max="3820" width="8.85546875" style="49" customWidth="1"/>
    <col min="3821" max="3822" width="10" style="49" customWidth="1"/>
    <col min="3823" max="3823" width="10.140625" style="49" customWidth="1"/>
    <col min="3824" max="3824" width="8.85546875" style="49" customWidth="1"/>
    <col min="3825" max="3825" width="10.5703125" style="49" customWidth="1"/>
    <col min="3826" max="4074" width="9.140625" style="49"/>
    <col min="4075" max="4075" width="21" style="49" customWidth="1"/>
    <col min="4076" max="4076" width="8.85546875" style="49" customWidth="1"/>
    <col min="4077" max="4078" width="10" style="49" customWidth="1"/>
    <col min="4079" max="4079" width="10.140625" style="49" customWidth="1"/>
    <col min="4080" max="4080" width="8.85546875" style="49" customWidth="1"/>
    <col min="4081" max="4081" width="10.5703125" style="49" customWidth="1"/>
    <col min="4082" max="4330" width="9.140625" style="49"/>
    <col min="4331" max="4331" width="21" style="49" customWidth="1"/>
    <col min="4332" max="4332" width="8.85546875" style="49" customWidth="1"/>
    <col min="4333" max="4334" width="10" style="49" customWidth="1"/>
    <col min="4335" max="4335" width="10.140625" style="49" customWidth="1"/>
    <col min="4336" max="4336" width="8.85546875" style="49" customWidth="1"/>
    <col min="4337" max="4337" width="10.5703125" style="49" customWidth="1"/>
    <col min="4338" max="4586" width="9.140625" style="49"/>
    <col min="4587" max="4587" width="21" style="49" customWidth="1"/>
    <col min="4588" max="4588" width="8.85546875" style="49" customWidth="1"/>
    <col min="4589" max="4590" width="10" style="49" customWidth="1"/>
    <col min="4591" max="4591" width="10.140625" style="49" customWidth="1"/>
    <col min="4592" max="4592" width="8.85546875" style="49" customWidth="1"/>
    <col min="4593" max="4593" width="10.5703125" style="49" customWidth="1"/>
    <col min="4594" max="4842" width="9.140625" style="49"/>
    <col min="4843" max="4843" width="21" style="49" customWidth="1"/>
    <col min="4844" max="4844" width="8.85546875" style="49" customWidth="1"/>
    <col min="4845" max="4846" width="10" style="49" customWidth="1"/>
    <col min="4847" max="4847" width="10.140625" style="49" customWidth="1"/>
    <col min="4848" max="4848" width="8.85546875" style="49" customWidth="1"/>
    <col min="4849" max="4849" width="10.5703125" style="49" customWidth="1"/>
    <col min="4850" max="5098" width="9.140625" style="49"/>
    <col min="5099" max="5099" width="21" style="49" customWidth="1"/>
    <col min="5100" max="5100" width="8.85546875" style="49" customWidth="1"/>
    <col min="5101" max="5102" width="10" style="49" customWidth="1"/>
    <col min="5103" max="5103" width="10.140625" style="49" customWidth="1"/>
    <col min="5104" max="5104" width="8.85546875" style="49" customWidth="1"/>
    <col min="5105" max="5105" width="10.5703125" style="49" customWidth="1"/>
    <col min="5106" max="5354" width="9.140625" style="49"/>
    <col min="5355" max="5355" width="21" style="49" customWidth="1"/>
    <col min="5356" max="5356" width="8.85546875" style="49" customWidth="1"/>
    <col min="5357" max="5358" width="10" style="49" customWidth="1"/>
    <col min="5359" max="5359" width="10.140625" style="49" customWidth="1"/>
    <col min="5360" max="5360" width="8.85546875" style="49" customWidth="1"/>
    <col min="5361" max="5361" width="10.5703125" style="49" customWidth="1"/>
    <col min="5362" max="5610" width="9.140625" style="49"/>
    <col min="5611" max="5611" width="21" style="49" customWidth="1"/>
    <col min="5612" max="5612" width="8.85546875" style="49" customWidth="1"/>
    <col min="5613" max="5614" width="10" style="49" customWidth="1"/>
    <col min="5615" max="5615" width="10.140625" style="49" customWidth="1"/>
    <col min="5616" max="5616" width="8.85546875" style="49" customWidth="1"/>
    <col min="5617" max="5617" width="10.5703125" style="49" customWidth="1"/>
    <col min="5618" max="5866" width="9.140625" style="49"/>
    <col min="5867" max="5867" width="21" style="49" customWidth="1"/>
    <col min="5868" max="5868" width="8.85546875" style="49" customWidth="1"/>
    <col min="5869" max="5870" width="10" style="49" customWidth="1"/>
    <col min="5871" max="5871" width="10.140625" style="49" customWidth="1"/>
    <col min="5872" max="5872" width="8.85546875" style="49" customWidth="1"/>
    <col min="5873" max="5873" width="10.5703125" style="49" customWidth="1"/>
    <col min="5874" max="6122" width="9.140625" style="49"/>
    <col min="6123" max="6123" width="21" style="49" customWidth="1"/>
    <col min="6124" max="6124" width="8.85546875" style="49" customWidth="1"/>
    <col min="6125" max="6126" width="10" style="49" customWidth="1"/>
    <col min="6127" max="6127" width="10.140625" style="49" customWidth="1"/>
    <col min="6128" max="6128" width="8.85546875" style="49" customWidth="1"/>
    <col min="6129" max="6129" width="10.5703125" style="49" customWidth="1"/>
    <col min="6130" max="6378" width="9.140625" style="49"/>
    <col min="6379" max="6379" width="21" style="49" customWidth="1"/>
    <col min="6380" max="6380" width="8.85546875" style="49" customWidth="1"/>
    <col min="6381" max="6382" width="10" style="49" customWidth="1"/>
    <col min="6383" max="6383" width="10.140625" style="49" customWidth="1"/>
    <col min="6384" max="6384" width="8.85546875" style="49" customWidth="1"/>
    <col min="6385" max="6385" width="10.5703125" style="49" customWidth="1"/>
    <col min="6386" max="6634" width="9.140625" style="49"/>
    <col min="6635" max="6635" width="21" style="49" customWidth="1"/>
    <col min="6636" max="6636" width="8.85546875" style="49" customWidth="1"/>
    <col min="6637" max="6638" width="10" style="49" customWidth="1"/>
    <col min="6639" max="6639" width="10.140625" style="49" customWidth="1"/>
    <col min="6640" max="6640" width="8.85546875" style="49" customWidth="1"/>
    <col min="6641" max="6641" width="10.5703125" style="49" customWidth="1"/>
    <col min="6642" max="6890" width="9.140625" style="49"/>
    <col min="6891" max="6891" width="21" style="49" customWidth="1"/>
    <col min="6892" max="6892" width="8.85546875" style="49" customWidth="1"/>
    <col min="6893" max="6894" width="10" style="49" customWidth="1"/>
    <col min="6895" max="6895" width="10.140625" style="49" customWidth="1"/>
    <col min="6896" max="6896" width="8.85546875" style="49" customWidth="1"/>
    <col min="6897" max="6897" width="10.5703125" style="49" customWidth="1"/>
    <col min="6898" max="7146" width="9.140625" style="49"/>
    <col min="7147" max="7147" width="21" style="49" customWidth="1"/>
    <col min="7148" max="7148" width="8.85546875" style="49" customWidth="1"/>
    <col min="7149" max="7150" width="10" style="49" customWidth="1"/>
    <col min="7151" max="7151" width="10.140625" style="49" customWidth="1"/>
    <col min="7152" max="7152" width="8.85546875" style="49" customWidth="1"/>
    <col min="7153" max="7153" width="10.5703125" style="49" customWidth="1"/>
    <col min="7154" max="7402" width="9.140625" style="49"/>
    <col min="7403" max="7403" width="21" style="49" customWidth="1"/>
    <col min="7404" max="7404" width="8.85546875" style="49" customWidth="1"/>
    <col min="7405" max="7406" width="10" style="49" customWidth="1"/>
    <col min="7407" max="7407" width="10.140625" style="49" customWidth="1"/>
    <col min="7408" max="7408" width="8.85546875" style="49" customWidth="1"/>
    <col min="7409" max="7409" width="10.5703125" style="49" customWidth="1"/>
    <col min="7410" max="7658" width="9.140625" style="49"/>
    <col min="7659" max="7659" width="21" style="49" customWidth="1"/>
    <col min="7660" max="7660" width="8.85546875" style="49" customWidth="1"/>
    <col min="7661" max="7662" width="10" style="49" customWidth="1"/>
    <col min="7663" max="7663" width="10.140625" style="49" customWidth="1"/>
    <col min="7664" max="7664" width="8.85546875" style="49" customWidth="1"/>
    <col min="7665" max="7665" width="10.5703125" style="49" customWidth="1"/>
    <col min="7666" max="7914" width="9.140625" style="49"/>
    <col min="7915" max="7915" width="21" style="49" customWidth="1"/>
    <col min="7916" max="7916" width="8.85546875" style="49" customWidth="1"/>
    <col min="7917" max="7918" width="10" style="49" customWidth="1"/>
    <col min="7919" max="7919" width="10.140625" style="49" customWidth="1"/>
    <col min="7920" max="7920" width="8.85546875" style="49" customWidth="1"/>
    <col min="7921" max="7921" width="10.5703125" style="49" customWidth="1"/>
    <col min="7922" max="8170" width="9.140625" style="49"/>
    <col min="8171" max="8171" width="21" style="49" customWidth="1"/>
    <col min="8172" max="8172" width="8.85546875" style="49" customWidth="1"/>
    <col min="8173" max="8174" width="10" style="49" customWidth="1"/>
    <col min="8175" max="8175" width="10.140625" style="49" customWidth="1"/>
    <col min="8176" max="8176" width="8.85546875" style="49" customWidth="1"/>
    <col min="8177" max="8177" width="10.5703125" style="49" customWidth="1"/>
    <col min="8178" max="8426" width="9.140625" style="49"/>
    <col min="8427" max="8427" width="21" style="49" customWidth="1"/>
    <col min="8428" max="8428" width="8.85546875" style="49" customWidth="1"/>
    <col min="8429" max="8430" width="10" style="49" customWidth="1"/>
    <col min="8431" max="8431" width="10.140625" style="49" customWidth="1"/>
    <col min="8432" max="8432" width="8.85546875" style="49" customWidth="1"/>
    <col min="8433" max="8433" width="10.5703125" style="49" customWidth="1"/>
    <col min="8434" max="8682" width="9.140625" style="49"/>
    <col min="8683" max="8683" width="21" style="49" customWidth="1"/>
    <col min="8684" max="8684" width="8.85546875" style="49" customWidth="1"/>
    <col min="8685" max="8686" width="10" style="49" customWidth="1"/>
    <col min="8687" max="8687" width="10.140625" style="49" customWidth="1"/>
    <col min="8688" max="8688" width="8.85546875" style="49" customWidth="1"/>
    <col min="8689" max="8689" width="10.5703125" style="49" customWidth="1"/>
    <col min="8690" max="8938" width="9.140625" style="49"/>
    <col min="8939" max="8939" width="21" style="49" customWidth="1"/>
    <col min="8940" max="8940" width="8.85546875" style="49" customWidth="1"/>
    <col min="8941" max="8942" width="10" style="49" customWidth="1"/>
    <col min="8943" max="8943" width="10.140625" style="49" customWidth="1"/>
    <col min="8944" max="8944" width="8.85546875" style="49" customWidth="1"/>
    <col min="8945" max="8945" width="10.5703125" style="49" customWidth="1"/>
    <col min="8946" max="9194" width="9.140625" style="49"/>
    <col min="9195" max="9195" width="21" style="49" customWidth="1"/>
    <col min="9196" max="9196" width="8.85546875" style="49" customWidth="1"/>
    <col min="9197" max="9198" width="10" style="49" customWidth="1"/>
    <col min="9199" max="9199" width="10.140625" style="49" customWidth="1"/>
    <col min="9200" max="9200" width="8.85546875" style="49" customWidth="1"/>
    <col min="9201" max="9201" width="10.5703125" style="49" customWidth="1"/>
    <col min="9202" max="9450" width="9.140625" style="49"/>
    <col min="9451" max="9451" width="21" style="49" customWidth="1"/>
    <col min="9452" max="9452" width="8.85546875" style="49" customWidth="1"/>
    <col min="9453" max="9454" width="10" style="49" customWidth="1"/>
    <col min="9455" max="9455" width="10.140625" style="49" customWidth="1"/>
    <col min="9456" max="9456" width="8.85546875" style="49" customWidth="1"/>
    <col min="9457" max="9457" width="10.5703125" style="49" customWidth="1"/>
    <col min="9458" max="9706" width="9.140625" style="49"/>
    <col min="9707" max="9707" width="21" style="49" customWidth="1"/>
    <col min="9708" max="9708" width="8.85546875" style="49" customWidth="1"/>
    <col min="9709" max="9710" width="10" style="49" customWidth="1"/>
    <col min="9711" max="9711" width="10.140625" style="49" customWidth="1"/>
    <col min="9712" max="9712" width="8.85546875" style="49" customWidth="1"/>
    <col min="9713" max="9713" width="10.5703125" style="49" customWidth="1"/>
    <col min="9714" max="9962" width="9.140625" style="49"/>
    <col min="9963" max="9963" width="21" style="49" customWidth="1"/>
    <col min="9964" max="9964" width="8.85546875" style="49" customWidth="1"/>
    <col min="9965" max="9966" width="10" style="49" customWidth="1"/>
    <col min="9967" max="9967" width="10.140625" style="49" customWidth="1"/>
    <col min="9968" max="9968" width="8.85546875" style="49" customWidth="1"/>
    <col min="9969" max="9969" width="10.5703125" style="49" customWidth="1"/>
    <col min="9970" max="10218" width="9.140625" style="49"/>
    <col min="10219" max="10219" width="21" style="49" customWidth="1"/>
    <col min="10220" max="10220" width="8.85546875" style="49" customWidth="1"/>
    <col min="10221" max="10222" width="10" style="49" customWidth="1"/>
    <col min="10223" max="10223" width="10.140625" style="49" customWidth="1"/>
    <col min="10224" max="10224" width="8.85546875" style="49" customWidth="1"/>
    <col min="10225" max="10225" width="10.5703125" style="49" customWidth="1"/>
    <col min="10226" max="10474" width="9.140625" style="49"/>
    <col min="10475" max="10475" width="21" style="49" customWidth="1"/>
    <col min="10476" max="10476" width="8.85546875" style="49" customWidth="1"/>
    <col min="10477" max="10478" width="10" style="49" customWidth="1"/>
    <col min="10479" max="10479" width="10.140625" style="49" customWidth="1"/>
    <col min="10480" max="10480" width="8.85546875" style="49" customWidth="1"/>
    <col min="10481" max="10481" width="10.5703125" style="49" customWidth="1"/>
    <col min="10482" max="10730" width="9.140625" style="49"/>
    <col min="10731" max="10731" width="21" style="49" customWidth="1"/>
    <col min="10732" max="10732" width="8.85546875" style="49" customWidth="1"/>
    <col min="10733" max="10734" width="10" style="49" customWidth="1"/>
    <col min="10735" max="10735" width="10.140625" style="49" customWidth="1"/>
    <col min="10736" max="10736" width="8.85546875" style="49" customWidth="1"/>
    <col min="10737" max="10737" width="10.5703125" style="49" customWidth="1"/>
    <col min="10738" max="10986" width="9.140625" style="49"/>
    <col min="10987" max="10987" width="21" style="49" customWidth="1"/>
    <col min="10988" max="10988" width="8.85546875" style="49" customWidth="1"/>
    <col min="10989" max="10990" width="10" style="49" customWidth="1"/>
    <col min="10991" max="10991" width="10.140625" style="49" customWidth="1"/>
    <col min="10992" max="10992" width="8.85546875" style="49" customWidth="1"/>
    <col min="10993" max="10993" width="10.5703125" style="49" customWidth="1"/>
    <col min="10994" max="11242" width="9.140625" style="49"/>
    <col min="11243" max="11243" width="21" style="49" customWidth="1"/>
    <col min="11244" max="11244" width="8.85546875" style="49" customWidth="1"/>
    <col min="11245" max="11246" width="10" style="49" customWidth="1"/>
    <col min="11247" max="11247" width="10.140625" style="49" customWidth="1"/>
    <col min="11248" max="11248" width="8.85546875" style="49" customWidth="1"/>
    <col min="11249" max="11249" width="10.5703125" style="49" customWidth="1"/>
    <col min="11250" max="11498" width="9.140625" style="49"/>
    <col min="11499" max="11499" width="21" style="49" customWidth="1"/>
    <col min="11500" max="11500" width="8.85546875" style="49" customWidth="1"/>
    <col min="11501" max="11502" width="10" style="49" customWidth="1"/>
    <col min="11503" max="11503" width="10.140625" style="49" customWidth="1"/>
    <col min="11504" max="11504" width="8.85546875" style="49" customWidth="1"/>
    <col min="11505" max="11505" width="10.5703125" style="49" customWidth="1"/>
    <col min="11506" max="11754" width="9.140625" style="49"/>
    <col min="11755" max="11755" width="21" style="49" customWidth="1"/>
    <col min="11756" max="11756" width="8.85546875" style="49" customWidth="1"/>
    <col min="11757" max="11758" width="10" style="49" customWidth="1"/>
    <col min="11759" max="11759" width="10.140625" style="49" customWidth="1"/>
    <col min="11760" max="11760" width="8.85546875" style="49" customWidth="1"/>
    <col min="11761" max="11761" width="10.5703125" style="49" customWidth="1"/>
    <col min="11762" max="12010" width="9.140625" style="49"/>
    <col min="12011" max="12011" width="21" style="49" customWidth="1"/>
    <col min="12012" max="12012" width="8.85546875" style="49" customWidth="1"/>
    <col min="12013" max="12014" width="10" style="49" customWidth="1"/>
    <col min="12015" max="12015" width="10.140625" style="49" customWidth="1"/>
    <col min="12016" max="12016" width="8.85546875" style="49" customWidth="1"/>
    <col min="12017" max="12017" width="10.5703125" style="49" customWidth="1"/>
    <col min="12018" max="12266" width="9.140625" style="49"/>
    <col min="12267" max="12267" width="21" style="49" customWidth="1"/>
    <col min="12268" max="12268" width="8.85546875" style="49" customWidth="1"/>
    <col min="12269" max="12270" width="10" style="49" customWidth="1"/>
    <col min="12271" max="12271" width="10.140625" style="49" customWidth="1"/>
    <col min="12272" max="12272" width="8.85546875" style="49" customWidth="1"/>
    <col min="12273" max="12273" width="10.5703125" style="49" customWidth="1"/>
    <col min="12274" max="12522" width="9.140625" style="49"/>
    <col min="12523" max="12523" width="21" style="49" customWidth="1"/>
    <col min="12524" max="12524" width="8.85546875" style="49" customWidth="1"/>
    <col min="12525" max="12526" width="10" style="49" customWidth="1"/>
    <col min="12527" max="12527" width="10.140625" style="49" customWidth="1"/>
    <col min="12528" max="12528" width="8.85546875" style="49" customWidth="1"/>
    <col min="12529" max="12529" width="10.5703125" style="49" customWidth="1"/>
    <col min="12530" max="12778" width="9.140625" style="49"/>
    <col min="12779" max="12779" width="21" style="49" customWidth="1"/>
    <col min="12780" max="12780" width="8.85546875" style="49" customWidth="1"/>
    <col min="12781" max="12782" width="10" style="49" customWidth="1"/>
    <col min="12783" max="12783" width="10.140625" style="49" customWidth="1"/>
    <col min="12784" max="12784" width="8.85546875" style="49" customWidth="1"/>
    <col min="12785" max="12785" width="10.5703125" style="49" customWidth="1"/>
    <col min="12786" max="13034" width="9.140625" style="49"/>
    <col min="13035" max="13035" width="21" style="49" customWidth="1"/>
    <col min="13036" max="13036" width="8.85546875" style="49" customWidth="1"/>
    <col min="13037" max="13038" width="10" style="49" customWidth="1"/>
    <col min="13039" max="13039" width="10.140625" style="49" customWidth="1"/>
    <col min="13040" max="13040" width="8.85546875" style="49" customWidth="1"/>
    <col min="13041" max="13041" width="10.5703125" style="49" customWidth="1"/>
    <col min="13042" max="13290" width="9.140625" style="49"/>
    <col min="13291" max="13291" width="21" style="49" customWidth="1"/>
    <col min="13292" max="13292" width="8.85546875" style="49" customWidth="1"/>
    <col min="13293" max="13294" width="10" style="49" customWidth="1"/>
    <col min="13295" max="13295" width="10.140625" style="49" customWidth="1"/>
    <col min="13296" max="13296" width="8.85546875" style="49" customWidth="1"/>
    <col min="13297" max="13297" width="10.5703125" style="49" customWidth="1"/>
    <col min="13298" max="13546" width="9.140625" style="49"/>
    <col min="13547" max="13547" width="21" style="49" customWidth="1"/>
    <col min="13548" max="13548" width="8.85546875" style="49" customWidth="1"/>
    <col min="13549" max="13550" width="10" style="49" customWidth="1"/>
    <col min="13551" max="13551" width="10.140625" style="49" customWidth="1"/>
    <col min="13552" max="13552" width="8.85546875" style="49" customWidth="1"/>
    <col min="13553" max="13553" width="10.5703125" style="49" customWidth="1"/>
    <col min="13554" max="13802" width="9.140625" style="49"/>
    <col min="13803" max="13803" width="21" style="49" customWidth="1"/>
    <col min="13804" max="13804" width="8.85546875" style="49" customWidth="1"/>
    <col min="13805" max="13806" width="10" style="49" customWidth="1"/>
    <col min="13807" max="13807" width="10.140625" style="49" customWidth="1"/>
    <col min="13808" max="13808" width="8.85546875" style="49" customWidth="1"/>
    <col min="13809" max="13809" width="10.5703125" style="49" customWidth="1"/>
    <col min="13810" max="14058" width="9.140625" style="49"/>
    <col min="14059" max="14059" width="21" style="49" customWidth="1"/>
    <col min="14060" max="14060" width="8.85546875" style="49" customWidth="1"/>
    <col min="14061" max="14062" width="10" style="49" customWidth="1"/>
    <col min="14063" max="14063" width="10.140625" style="49" customWidth="1"/>
    <col min="14064" max="14064" width="8.85546875" style="49" customWidth="1"/>
    <col min="14065" max="14065" width="10.5703125" style="49" customWidth="1"/>
    <col min="14066" max="14314" width="9.140625" style="49"/>
    <col min="14315" max="14315" width="21" style="49" customWidth="1"/>
    <col min="14316" max="14316" width="8.85546875" style="49" customWidth="1"/>
    <col min="14317" max="14318" width="10" style="49" customWidth="1"/>
    <col min="14319" max="14319" width="10.140625" style="49" customWidth="1"/>
    <col min="14320" max="14320" width="8.85546875" style="49" customWidth="1"/>
    <col min="14321" max="14321" width="10.5703125" style="49" customWidth="1"/>
    <col min="14322" max="14570" width="9.140625" style="49"/>
    <col min="14571" max="14571" width="21" style="49" customWidth="1"/>
    <col min="14572" max="14572" width="8.85546875" style="49" customWidth="1"/>
    <col min="14573" max="14574" width="10" style="49" customWidth="1"/>
    <col min="14575" max="14575" width="10.140625" style="49" customWidth="1"/>
    <col min="14576" max="14576" width="8.85546875" style="49" customWidth="1"/>
    <col min="14577" max="14577" width="10.5703125" style="49" customWidth="1"/>
    <col min="14578" max="14826" width="9.140625" style="49"/>
    <col min="14827" max="14827" width="21" style="49" customWidth="1"/>
    <col min="14828" max="14828" width="8.85546875" style="49" customWidth="1"/>
    <col min="14829" max="14830" width="10" style="49" customWidth="1"/>
    <col min="14831" max="14831" width="10.140625" style="49" customWidth="1"/>
    <col min="14832" max="14832" width="8.85546875" style="49" customWidth="1"/>
    <col min="14833" max="14833" width="10.5703125" style="49" customWidth="1"/>
    <col min="14834" max="15082" width="9.140625" style="49"/>
    <col min="15083" max="15083" width="21" style="49" customWidth="1"/>
    <col min="15084" max="15084" width="8.85546875" style="49" customWidth="1"/>
    <col min="15085" max="15086" width="10" style="49" customWidth="1"/>
    <col min="15087" max="15087" width="10.140625" style="49" customWidth="1"/>
    <col min="15088" max="15088" width="8.85546875" style="49" customWidth="1"/>
    <col min="15089" max="15089" width="10.5703125" style="49" customWidth="1"/>
    <col min="15090" max="15338" width="9.140625" style="49"/>
    <col min="15339" max="15339" width="21" style="49" customWidth="1"/>
    <col min="15340" max="15340" width="8.85546875" style="49" customWidth="1"/>
    <col min="15341" max="15342" width="10" style="49" customWidth="1"/>
    <col min="15343" max="15343" width="10.140625" style="49" customWidth="1"/>
    <col min="15344" max="15344" width="8.85546875" style="49" customWidth="1"/>
    <col min="15345" max="15345" width="10.5703125" style="49" customWidth="1"/>
    <col min="15346" max="15594" width="9.140625" style="49"/>
    <col min="15595" max="15595" width="21" style="49" customWidth="1"/>
    <col min="15596" max="15596" width="8.85546875" style="49" customWidth="1"/>
    <col min="15597" max="15598" width="10" style="49" customWidth="1"/>
    <col min="15599" max="15599" width="10.140625" style="49" customWidth="1"/>
    <col min="15600" max="15600" width="8.85546875" style="49" customWidth="1"/>
    <col min="15601" max="15601" width="10.5703125" style="49" customWidth="1"/>
    <col min="15602" max="15850" width="9.140625" style="49"/>
    <col min="15851" max="15851" width="21" style="49" customWidth="1"/>
    <col min="15852" max="15852" width="8.85546875" style="49" customWidth="1"/>
    <col min="15853" max="15854" width="10" style="49" customWidth="1"/>
    <col min="15855" max="15855" width="10.140625" style="49" customWidth="1"/>
    <col min="15856" max="15856" width="8.85546875" style="49" customWidth="1"/>
    <col min="15857" max="15857" width="10.5703125" style="49" customWidth="1"/>
    <col min="15858" max="16106" width="9.140625" style="49"/>
    <col min="16107" max="16107" width="21" style="49" customWidth="1"/>
    <col min="16108" max="16108" width="8.85546875" style="49" customWidth="1"/>
    <col min="16109" max="16110" width="10" style="49" customWidth="1"/>
    <col min="16111" max="16111" width="10.140625" style="49" customWidth="1"/>
    <col min="16112" max="16112" width="8.85546875" style="49" customWidth="1"/>
    <col min="16113" max="16113" width="10.5703125" style="49" customWidth="1"/>
    <col min="16114" max="16384" width="9.140625" style="49"/>
  </cols>
  <sheetData>
    <row r="1" spans="1:9" ht="15" customHeight="1">
      <c r="A1" s="43" t="s">
        <v>180</v>
      </c>
      <c r="C1" s="71"/>
    </row>
    <row r="2" spans="1:9" ht="15" customHeight="1">
      <c r="A2" s="576" t="s">
        <v>148</v>
      </c>
      <c r="B2" s="575"/>
      <c r="C2" s="32"/>
    </row>
    <row r="3" spans="1:9" ht="15" customHeight="1">
      <c r="A3" s="196" t="s">
        <v>122</v>
      </c>
      <c r="B3" s="72"/>
      <c r="C3" s="32"/>
    </row>
    <row r="4" spans="1:9" ht="15" customHeight="1">
      <c r="A4" s="196" t="s">
        <v>123</v>
      </c>
      <c r="B4" s="52"/>
      <c r="C4" s="73"/>
      <c r="D4" s="73"/>
      <c r="E4" s="73"/>
      <c r="F4" s="73"/>
      <c r="G4" s="74"/>
      <c r="H4" s="74"/>
      <c r="I4" s="74"/>
    </row>
    <row r="5" spans="1:9" ht="33" customHeight="1">
      <c r="A5" s="632" t="s">
        <v>361</v>
      </c>
      <c r="B5" s="635" t="s">
        <v>459</v>
      </c>
      <c r="C5" s="638" t="s">
        <v>504</v>
      </c>
      <c r="D5" s="639"/>
      <c r="E5" s="640"/>
      <c r="F5" s="632" t="s">
        <v>459</v>
      </c>
      <c r="G5" s="641" t="s">
        <v>507</v>
      </c>
      <c r="H5" s="642"/>
      <c r="I5" s="52"/>
    </row>
    <row r="6" spans="1:9" ht="33" customHeight="1">
      <c r="A6" s="633"/>
      <c r="B6" s="636"/>
      <c r="C6" s="635" t="s">
        <v>503</v>
      </c>
      <c r="D6" s="635" t="s">
        <v>505</v>
      </c>
      <c r="E6" s="644" t="s">
        <v>506</v>
      </c>
      <c r="F6" s="633"/>
      <c r="G6" s="635" t="s">
        <v>508</v>
      </c>
      <c r="H6" s="646" t="s">
        <v>509</v>
      </c>
      <c r="I6" s="391"/>
    </row>
    <row r="7" spans="1:9" ht="51" customHeight="1">
      <c r="A7" s="634"/>
      <c r="B7" s="637"/>
      <c r="C7" s="643"/>
      <c r="D7" s="643"/>
      <c r="E7" s="645"/>
      <c r="F7" s="634"/>
      <c r="G7" s="643"/>
      <c r="H7" s="647"/>
      <c r="I7" s="391"/>
    </row>
    <row r="8" spans="1:9" ht="11.45" customHeight="1">
      <c r="A8" s="52"/>
      <c r="B8" s="52"/>
      <c r="C8" s="391"/>
      <c r="D8" s="391"/>
      <c r="E8" s="19"/>
      <c r="F8" s="52"/>
      <c r="G8" s="391"/>
      <c r="H8" s="391"/>
      <c r="I8" s="391"/>
    </row>
    <row r="9" spans="1:9" ht="18.600000000000001" customHeight="1">
      <c r="A9" s="51" t="s">
        <v>410</v>
      </c>
      <c r="B9" s="388">
        <v>2010</v>
      </c>
      <c r="C9" s="24">
        <v>78.7</v>
      </c>
      <c r="D9" s="122">
        <v>9.4</v>
      </c>
      <c r="E9" s="113">
        <v>40.1</v>
      </c>
      <c r="F9" s="388">
        <v>2010</v>
      </c>
      <c r="G9" s="75">
        <v>296</v>
      </c>
      <c r="H9" s="244">
        <v>3.8</v>
      </c>
      <c r="I9" s="49"/>
    </row>
    <row r="10" spans="1:9">
      <c r="A10" s="61"/>
      <c r="B10" s="280">
        <v>2022</v>
      </c>
      <c r="C10" s="76">
        <v>82.6</v>
      </c>
      <c r="D10" s="122">
        <v>9.1</v>
      </c>
      <c r="E10" s="114">
        <v>41.4</v>
      </c>
      <c r="F10" s="388">
        <v>2019</v>
      </c>
      <c r="G10" s="68">
        <v>186</v>
      </c>
      <c r="H10" s="77">
        <v>2.2000000000000002</v>
      </c>
      <c r="I10" s="49"/>
    </row>
    <row r="11" spans="1:9" s="48" customFormat="1">
      <c r="A11" s="51" t="s">
        <v>485</v>
      </c>
      <c r="B11" s="388">
        <v>2010</v>
      </c>
      <c r="C11" s="245">
        <v>130.1</v>
      </c>
      <c r="D11" s="122">
        <v>11.9</v>
      </c>
      <c r="E11" s="115">
        <v>45.7</v>
      </c>
      <c r="F11" s="388">
        <v>2010</v>
      </c>
      <c r="G11" s="79">
        <v>389</v>
      </c>
      <c r="H11" s="238">
        <v>3</v>
      </c>
      <c r="I11" s="49"/>
    </row>
    <row r="12" spans="1:9" s="48" customFormat="1" ht="14.25">
      <c r="A12" s="61"/>
      <c r="B12" s="388">
        <v>2022</v>
      </c>
      <c r="C12" s="76">
        <v>114.1</v>
      </c>
      <c r="D12" s="122">
        <v>9.8000000000000007</v>
      </c>
      <c r="E12" s="269" t="s">
        <v>135</v>
      </c>
      <c r="F12" s="388">
        <v>2018</v>
      </c>
      <c r="G12" s="176">
        <v>444</v>
      </c>
      <c r="H12" s="270">
        <v>3.8</v>
      </c>
      <c r="I12" s="49"/>
    </row>
    <row r="13" spans="1:9" s="48" customFormat="1">
      <c r="A13" s="51" t="s">
        <v>486</v>
      </c>
      <c r="B13" s="388">
        <v>2010</v>
      </c>
      <c r="C13" s="245" t="s">
        <v>1</v>
      </c>
      <c r="D13" s="122">
        <v>11.4</v>
      </c>
      <c r="E13" s="115">
        <v>19.600000000000001</v>
      </c>
      <c r="F13" s="388">
        <v>2010</v>
      </c>
      <c r="G13" s="176">
        <v>265</v>
      </c>
      <c r="H13" s="245">
        <v>2.5</v>
      </c>
      <c r="I13" s="49"/>
    </row>
    <row r="14" spans="1:9" ht="14.25">
      <c r="A14" s="61"/>
      <c r="B14" s="388">
        <v>2019</v>
      </c>
      <c r="C14" s="39">
        <v>87.6</v>
      </c>
      <c r="D14" s="125">
        <v>9.3000000000000007</v>
      </c>
      <c r="E14" s="269" t="s">
        <v>136</v>
      </c>
      <c r="F14" s="388">
        <v>2018</v>
      </c>
      <c r="G14" s="68">
        <v>204</v>
      </c>
      <c r="H14" s="77">
        <v>2.2000000000000002</v>
      </c>
      <c r="I14" s="49"/>
    </row>
    <row r="15" spans="1:9">
      <c r="A15" s="51" t="s">
        <v>510</v>
      </c>
      <c r="B15" s="388">
        <v>2010</v>
      </c>
      <c r="C15" s="245">
        <v>75.5</v>
      </c>
      <c r="D15" s="122">
        <v>10.199999999999999</v>
      </c>
      <c r="E15" s="115">
        <v>54.1</v>
      </c>
      <c r="F15" s="388">
        <v>2010</v>
      </c>
      <c r="G15" s="79">
        <v>592</v>
      </c>
      <c r="H15" s="238">
        <v>7.8</v>
      </c>
      <c r="I15" s="49"/>
    </row>
    <row r="16" spans="1:9">
      <c r="A16" s="61"/>
      <c r="B16" s="388">
        <v>2022</v>
      </c>
      <c r="C16" s="76">
        <v>56.6</v>
      </c>
      <c r="D16" s="122">
        <v>8.5</v>
      </c>
      <c r="E16" s="114">
        <v>59.9</v>
      </c>
      <c r="F16" s="117">
        <v>2022</v>
      </c>
      <c r="G16" s="486">
        <v>321</v>
      </c>
      <c r="H16" s="77">
        <v>5.6</v>
      </c>
      <c r="I16" s="49"/>
    </row>
    <row r="17" spans="1:9">
      <c r="A17" s="51" t="s">
        <v>487</v>
      </c>
      <c r="B17" s="388">
        <v>2010</v>
      </c>
      <c r="C17" s="245">
        <v>43.4</v>
      </c>
      <c r="D17" s="122">
        <v>10.1</v>
      </c>
      <c r="E17" s="115">
        <v>13.3</v>
      </c>
      <c r="F17" s="388">
        <v>2010</v>
      </c>
      <c r="G17" s="79">
        <v>185</v>
      </c>
      <c r="H17" s="238">
        <v>4.3</v>
      </c>
      <c r="I17" s="49"/>
    </row>
    <row r="18" spans="1:9">
      <c r="A18" s="61"/>
      <c r="B18" s="388">
        <v>2022</v>
      </c>
      <c r="C18" s="76">
        <v>33.9</v>
      </c>
      <c r="D18" s="122">
        <v>8.8000000000000007</v>
      </c>
      <c r="E18" s="114">
        <v>24.8</v>
      </c>
      <c r="F18" s="388">
        <v>2022</v>
      </c>
      <c r="G18" s="68">
        <v>144</v>
      </c>
      <c r="H18" s="77">
        <v>4.2</v>
      </c>
      <c r="I18" s="49"/>
    </row>
    <row r="19" spans="1:9">
      <c r="A19" s="61" t="s">
        <v>511</v>
      </c>
      <c r="B19" s="388">
        <v>2010</v>
      </c>
      <c r="C19" s="76">
        <v>9.8000000000000007</v>
      </c>
      <c r="D19" s="122">
        <v>11.8</v>
      </c>
      <c r="E19" s="114">
        <v>15.2</v>
      </c>
      <c r="F19" s="388">
        <v>2010</v>
      </c>
      <c r="G19" s="78" t="s">
        <v>1</v>
      </c>
      <c r="H19" s="119" t="s">
        <v>1</v>
      </c>
      <c r="I19" s="244"/>
    </row>
    <row r="20" spans="1:9" ht="14.25">
      <c r="A20" s="61"/>
      <c r="B20" s="388">
        <v>2022</v>
      </c>
      <c r="C20" s="76">
        <v>10.199999999999999</v>
      </c>
      <c r="D20" s="122">
        <v>11.2</v>
      </c>
      <c r="E20" s="114" t="s">
        <v>137</v>
      </c>
      <c r="F20" s="388">
        <v>2019</v>
      </c>
      <c r="G20" s="78" t="s">
        <v>1</v>
      </c>
      <c r="H20" s="119" t="s">
        <v>1</v>
      </c>
      <c r="I20" s="244"/>
    </row>
    <row r="21" spans="1:9">
      <c r="A21" s="61" t="s">
        <v>512</v>
      </c>
      <c r="B21" s="388">
        <v>2010</v>
      </c>
      <c r="C21" s="245">
        <v>7.4</v>
      </c>
      <c r="D21" s="122">
        <v>12</v>
      </c>
      <c r="E21" s="115" t="s">
        <v>1</v>
      </c>
      <c r="F21" s="388">
        <v>2009</v>
      </c>
      <c r="G21" s="79">
        <v>43</v>
      </c>
      <c r="H21" s="238">
        <v>5</v>
      </c>
      <c r="I21" s="244"/>
    </row>
    <row r="22" spans="1:9">
      <c r="A22" s="48"/>
      <c r="B22" s="388">
        <v>2022</v>
      </c>
      <c r="C22" s="76">
        <v>7</v>
      </c>
      <c r="D22" s="122">
        <v>11.4</v>
      </c>
      <c r="E22" s="115" t="s">
        <v>1</v>
      </c>
      <c r="F22" s="388">
        <v>2019</v>
      </c>
      <c r="G22" s="68" t="s">
        <v>1</v>
      </c>
      <c r="H22" s="118" t="s">
        <v>1</v>
      </c>
      <c r="I22" s="244"/>
    </row>
    <row r="23" spans="1:9">
      <c r="A23" s="81" t="s">
        <v>449</v>
      </c>
      <c r="B23" s="388">
        <v>2010</v>
      </c>
      <c r="C23" s="245">
        <v>117.2</v>
      </c>
      <c r="D23" s="123">
        <v>11.2</v>
      </c>
      <c r="E23" s="115">
        <v>40.299999999999997</v>
      </c>
      <c r="F23" s="388">
        <v>2010</v>
      </c>
      <c r="G23" s="79">
        <v>283</v>
      </c>
      <c r="H23" s="238">
        <v>2.4</v>
      </c>
      <c r="I23" s="244"/>
    </row>
    <row r="24" spans="1:9">
      <c r="A24" s="81"/>
      <c r="B24" s="388">
        <v>2022</v>
      </c>
      <c r="C24" s="76">
        <v>101.3</v>
      </c>
      <c r="D24" s="122">
        <v>9.5</v>
      </c>
      <c r="E24" s="114">
        <v>48.2</v>
      </c>
      <c r="F24" s="388">
        <v>2022</v>
      </c>
      <c r="G24" s="68">
        <v>263</v>
      </c>
      <c r="H24" s="77">
        <v>2.6</v>
      </c>
      <c r="I24" s="244"/>
    </row>
    <row r="25" spans="1:9">
      <c r="A25" s="51" t="s">
        <v>490</v>
      </c>
      <c r="B25" s="388">
        <v>2010</v>
      </c>
      <c r="C25" s="245">
        <v>63.4</v>
      </c>
      <c r="D25" s="122">
        <v>11.4</v>
      </c>
      <c r="E25" s="115">
        <v>47.3</v>
      </c>
      <c r="F25" s="388">
        <v>2010</v>
      </c>
      <c r="G25" s="79">
        <v>269</v>
      </c>
      <c r="H25" s="174">
        <v>4.2</v>
      </c>
      <c r="I25" s="244"/>
    </row>
    <row r="26" spans="1:9">
      <c r="A26" s="61"/>
      <c r="B26" s="388">
        <v>2022</v>
      </c>
      <c r="C26" s="76">
        <v>58.4</v>
      </c>
      <c r="D26" s="122">
        <v>9.9</v>
      </c>
      <c r="E26" s="114">
        <v>54.7</v>
      </c>
      <c r="F26" s="388">
        <v>2018</v>
      </c>
      <c r="G26" s="68">
        <v>202</v>
      </c>
      <c r="H26" s="77">
        <v>3.3</v>
      </c>
      <c r="I26" s="244"/>
    </row>
    <row r="27" spans="1:9">
      <c r="A27" s="51" t="s">
        <v>513</v>
      </c>
      <c r="B27" s="388">
        <v>2010</v>
      </c>
      <c r="C27" s="245">
        <v>15.8</v>
      </c>
      <c r="D27" s="122">
        <v>11.9</v>
      </c>
      <c r="E27" s="115">
        <v>59.1</v>
      </c>
      <c r="F27" s="388">
        <v>2010</v>
      </c>
      <c r="G27" s="79">
        <v>66</v>
      </c>
      <c r="H27" s="238">
        <v>4.2</v>
      </c>
      <c r="I27" s="244"/>
    </row>
    <row r="28" spans="1:9">
      <c r="A28" s="61"/>
      <c r="B28" s="388">
        <v>2022</v>
      </c>
      <c r="C28" s="76">
        <v>11.6</v>
      </c>
      <c r="D28" s="122">
        <v>8.6</v>
      </c>
      <c r="E28" s="114">
        <v>55</v>
      </c>
      <c r="F28" s="388">
        <v>2022</v>
      </c>
      <c r="G28" s="68">
        <v>19</v>
      </c>
      <c r="H28" s="77">
        <v>1.6</v>
      </c>
      <c r="I28" s="244"/>
    </row>
    <row r="29" spans="1:9">
      <c r="A29" s="51" t="s">
        <v>514</v>
      </c>
      <c r="B29" s="388">
        <v>2010</v>
      </c>
      <c r="C29" s="245">
        <v>61</v>
      </c>
      <c r="D29" s="122">
        <v>11.4</v>
      </c>
      <c r="E29" s="115">
        <v>41.1</v>
      </c>
      <c r="F29" s="117">
        <v>2010</v>
      </c>
      <c r="G29" s="124">
        <v>128</v>
      </c>
      <c r="H29" s="238">
        <v>2.1</v>
      </c>
      <c r="I29" s="244"/>
    </row>
    <row r="30" spans="1:9">
      <c r="A30" s="61"/>
      <c r="B30" s="388">
        <v>2022</v>
      </c>
      <c r="C30" s="76">
        <v>45</v>
      </c>
      <c r="D30" s="122">
        <v>8.1</v>
      </c>
      <c r="E30" s="114">
        <v>48.6</v>
      </c>
      <c r="F30" s="388">
        <v>2022</v>
      </c>
      <c r="G30" s="68">
        <v>93</v>
      </c>
      <c r="H30" s="77">
        <v>2.1</v>
      </c>
      <c r="I30" s="244"/>
    </row>
    <row r="31" spans="1:9">
      <c r="A31" s="51" t="s">
        <v>492</v>
      </c>
      <c r="B31" s="388">
        <v>2010</v>
      </c>
      <c r="C31" s="245">
        <v>833.7</v>
      </c>
      <c r="D31" s="122">
        <v>12.9</v>
      </c>
      <c r="E31" s="115">
        <v>55</v>
      </c>
      <c r="F31" s="388">
        <v>2010</v>
      </c>
      <c r="G31" s="79">
        <v>8781</v>
      </c>
      <c r="H31" s="238">
        <v>10.5</v>
      </c>
      <c r="I31" s="244"/>
    </row>
    <row r="32" spans="1:9" ht="14.25">
      <c r="A32" s="61"/>
      <c r="B32" s="388">
        <v>2022</v>
      </c>
      <c r="C32" s="76">
        <v>726.5</v>
      </c>
      <c r="D32" s="125" t="s">
        <v>142</v>
      </c>
      <c r="E32" s="114">
        <v>65.2</v>
      </c>
      <c r="F32" s="388">
        <v>2019</v>
      </c>
      <c r="G32" s="79" t="s">
        <v>1</v>
      </c>
      <c r="H32" s="119" t="s">
        <v>1</v>
      </c>
      <c r="I32" s="244"/>
    </row>
    <row r="33" spans="1:11">
      <c r="A33" s="51" t="s">
        <v>515</v>
      </c>
      <c r="B33" s="388">
        <v>2010</v>
      </c>
      <c r="C33" s="245">
        <v>114.8</v>
      </c>
      <c r="D33" s="197">
        <v>10.3</v>
      </c>
      <c r="E33" s="115">
        <v>7.3</v>
      </c>
      <c r="F33" s="388">
        <v>2010</v>
      </c>
      <c r="G33" s="79">
        <v>398</v>
      </c>
      <c r="H33" s="238">
        <v>3.5</v>
      </c>
      <c r="I33" s="244"/>
    </row>
    <row r="34" spans="1:11">
      <c r="A34" s="61"/>
      <c r="B34" s="388">
        <v>2022</v>
      </c>
      <c r="C34" s="76">
        <v>75.900000000000006</v>
      </c>
      <c r="D34" s="197">
        <v>7.3</v>
      </c>
      <c r="E34" s="114">
        <v>19.2</v>
      </c>
      <c r="F34" s="388">
        <v>2022</v>
      </c>
      <c r="G34" s="68">
        <v>278</v>
      </c>
      <c r="H34" s="77">
        <v>3.6</v>
      </c>
      <c r="I34" s="244"/>
    </row>
    <row r="35" spans="1:11">
      <c r="A35" s="51" t="s">
        <v>423</v>
      </c>
      <c r="B35" s="388">
        <v>2010</v>
      </c>
      <c r="C35" s="245">
        <v>485.3</v>
      </c>
      <c r="D35" s="197">
        <v>10.4</v>
      </c>
      <c r="E35" s="115">
        <v>35.5</v>
      </c>
      <c r="F35" s="388">
        <v>2010</v>
      </c>
      <c r="G35" s="79">
        <v>1484</v>
      </c>
      <c r="H35" s="238">
        <v>3.1</v>
      </c>
      <c r="I35" s="244"/>
    </row>
    <row r="36" spans="1:11">
      <c r="A36" s="61"/>
      <c r="B36" s="388">
        <v>2022</v>
      </c>
      <c r="C36" s="76">
        <v>328.7</v>
      </c>
      <c r="D36" s="197">
        <v>6.9</v>
      </c>
      <c r="E36" s="114">
        <v>50.1</v>
      </c>
      <c r="F36" s="388">
        <v>2022</v>
      </c>
      <c r="G36" s="68">
        <v>931</v>
      </c>
      <c r="H36" s="77">
        <v>2.8</v>
      </c>
      <c r="I36" s="244"/>
    </row>
    <row r="37" spans="1:11">
      <c r="A37" s="51" t="s">
        <v>424</v>
      </c>
      <c r="B37" s="388">
        <v>2010</v>
      </c>
      <c r="C37" s="245">
        <v>184.4</v>
      </c>
      <c r="D37" s="197">
        <v>11.1</v>
      </c>
      <c r="E37" s="115">
        <v>44.3</v>
      </c>
      <c r="F37" s="388">
        <v>2010</v>
      </c>
      <c r="G37" s="79">
        <v>648</v>
      </c>
      <c r="H37" s="238">
        <v>3.5</v>
      </c>
      <c r="I37" s="244"/>
    </row>
    <row r="38" spans="1:11">
      <c r="A38" s="61"/>
      <c r="B38" s="388">
        <v>2022</v>
      </c>
      <c r="C38" s="76">
        <v>167.5</v>
      </c>
      <c r="D38" s="197">
        <v>9.5</v>
      </c>
      <c r="E38" s="114">
        <v>42.1</v>
      </c>
      <c r="F38" s="388">
        <v>2019</v>
      </c>
      <c r="G38" s="68">
        <v>512</v>
      </c>
      <c r="H38" s="77">
        <v>3</v>
      </c>
      <c r="I38" s="244"/>
    </row>
    <row r="39" spans="1:11">
      <c r="A39" s="51" t="s">
        <v>425</v>
      </c>
      <c r="B39" s="388">
        <v>2010</v>
      </c>
      <c r="C39" s="245">
        <v>75.2</v>
      </c>
      <c r="D39" s="197">
        <v>16.5</v>
      </c>
      <c r="E39" s="115">
        <v>33.799999999999997</v>
      </c>
      <c r="F39" s="388">
        <v>2010</v>
      </c>
      <c r="G39" s="79">
        <v>273</v>
      </c>
      <c r="H39" s="238">
        <v>3.6</v>
      </c>
      <c r="I39" s="244"/>
    </row>
    <row r="40" spans="1:11" ht="14.25">
      <c r="A40" s="61"/>
      <c r="B40" s="388">
        <v>2022</v>
      </c>
      <c r="C40" s="76">
        <v>54.4</v>
      </c>
      <c r="D40" s="271">
        <v>10.5</v>
      </c>
      <c r="E40" s="114" t="s">
        <v>138</v>
      </c>
      <c r="F40" s="388">
        <v>2017</v>
      </c>
      <c r="G40" s="79">
        <v>162</v>
      </c>
      <c r="H40" s="245">
        <v>2.6</v>
      </c>
      <c r="I40" s="244"/>
    </row>
    <row r="41" spans="1:11">
      <c r="A41" s="51" t="s">
        <v>516</v>
      </c>
      <c r="B41" s="388">
        <v>2010</v>
      </c>
      <c r="C41" s="245">
        <v>4.9000000000000004</v>
      </c>
      <c r="D41" s="197">
        <v>15.4</v>
      </c>
      <c r="E41" s="115">
        <v>64.3</v>
      </c>
      <c r="F41" s="388">
        <v>2010</v>
      </c>
      <c r="G41" s="79">
        <v>9</v>
      </c>
      <c r="H41" s="238">
        <v>1.8</v>
      </c>
      <c r="I41" s="244"/>
    </row>
    <row r="42" spans="1:11" ht="14.25">
      <c r="A42" s="61"/>
      <c r="B42" s="388">
        <v>2022</v>
      </c>
      <c r="C42" s="76">
        <v>4.4000000000000004</v>
      </c>
      <c r="D42" s="197">
        <v>11.5</v>
      </c>
      <c r="E42" s="114" t="s">
        <v>139</v>
      </c>
      <c r="F42" s="388">
        <v>2022</v>
      </c>
      <c r="G42" s="68">
        <v>9</v>
      </c>
      <c r="H42" s="77">
        <v>2</v>
      </c>
      <c r="I42" s="244"/>
      <c r="K42" s="47"/>
    </row>
    <row r="43" spans="1:11">
      <c r="A43" s="51" t="s">
        <v>517</v>
      </c>
      <c r="B43" s="388">
        <v>2010</v>
      </c>
      <c r="C43" s="245">
        <v>30.7</v>
      </c>
      <c r="D43" s="197">
        <v>9.9</v>
      </c>
      <c r="E43" s="115">
        <v>25.7</v>
      </c>
      <c r="F43" s="388">
        <v>2010</v>
      </c>
      <c r="G43" s="79">
        <v>147</v>
      </c>
      <c r="H43" s="238">
        <v>4.8</v>
      </c>
      <c r="I43" s="244"/>
      <c r="K43" s="47"/>
    </row>
    <row r="44" spans="1:11">
      <c r="A44" s="61"/>
      <c r="B44" s="388">
        <v>2022</v>
      </c>
      <c r="C44" s="76">
        <v>22.1</v>
      </c>
      <c r="D44" s="197">
        <v>7.8</v>
      </c>
      <c r="E44" s="114">
        <v>26.2</v>
      </c>
      <c r="F44" s="388">
        <v>2022</v>
      </c>
      <c r="G44" s="68">
        <v>86</v>
      </c>
      <c r="H44" s="77">
        <v>3.9</v>
      </c>
      <c r="I44" s="244"/>
      <c r="J44" s="129"/>
      <c r="K44" s="47"/>
    </row>
    <row r="45" spans="1:11">
      <c r="A45" s="61" t="s">
        <v>91</v>
      </c>
      <c r="B45" s="388">
        <v>2010</v>
      </c>
      <c r="C45" s="76">
        <v>5.9</v>
      </c>
      <c r="D45" s="197">
        <v>11.6</v>
      </c>
      <c r="E45" s="114">
        <v>34</v>
      </c>
      <c r="F45" s="388">
        <v>2010</v>
      </c>
      <c r="G45" s="78">
        <v>18</v>
      </c>
      <c r="H45" s="238">
        <v>3.1</v>
      </c>
      <c r="I45" s="244"/>
    </row>
    <row r="46" spans="1:11">
      <c r="A46" s="572" t="s">
        <v>93</v>
      </c>
      <c r="B46" s="388">
        <v>2022</v>
      </c>
      <c r="C46" s="76">
        <v>6.5</v>
      </c>
      <c r="D46" s="197">
        <v>9.9</v>
      </c>
      <c r="E46" s="114">
        <v>40.700000000000003</v>
      </c>
      <c r="F46" s="388">
        <v>2022</v>
      </c>
      <c r="G46" s="68">
        <v>51</v>
      </c>
      <c r="H46" s="77">
        <v>7.8</v>
      </c>
      <c r="I46" s="244"/>
      <c r="J46" s="129"/>
    </row>
    <row r="47" spans="1:11">
      <c r="A47" s="51" t="s">
        <v>452</v>
      </c>
      <c r="B47" s="388">
        <v>2010</v>
      </c>
      <c r="C47" s="245">
        <v>19.8</v>
      </c>
      <c r="D47" s="197">
        <v>9.4</v>
      </c>
      <c r="E47" s="115">
        <v>44.4</v>
      </c>
      <c r="F47" s="388">
        <v>2010</v>
      </c>
      <c r="G47" s="79">
        <v>79</v>
      </c>
      <c r="H47" s="238">
        <v>4</v>
      </c>
      <c r="I47" s="244"/>
    </row>
    <row r="48" spans="1:11">
      <c r="A48" s="61"/>
      <c r="B48" s="388">
        <v>2022</v>
      </c>
      <c r="C48" s="76">
        <v>16</v>
      </c>
      <c r="D48" s="197">
        <v>8.5</v>
      </c>
      <c r="E48" s="114">
        <v>38.4</v>
      </c>
      <c r="F48" s="388">
        <v>2022</v>
      </c>
      <c r="G48" s="68">
        <v>58</v>
      </c>
      <c r="H48" s="77">
        <v>3.6</v>
      </c>
      <c r="I48" s="244"/>
    </row>
    <row r="49" spans="1:13">
      <c r="A49" s="51" t="s">
        <v>110</v>
      </c>
      <c r="B49" s="388">
        <v>2010</v>
      </c>
      <c r="C49" s="80">
        <v>24.3</v>
      </c>
      <c r="D49" s="197">
        <v>11.8</v>
      </c>
      <c r="E49" s="115">
        <v>12.2</v>
      </c>
      <c r="F49" s="388">
        <v>2010</v>
      </c>
      <c r="G49" s="79">
        <v>211</v>
      </c>
      <c r="H49" s="238">
        <v>8.6999999999999993</v>
      </c>
      <c r="I49" s="244"/>
      <c r="J49" s="48"/>
      <c r="K49" s="48"/>
      <c r="L49" s="48"/>
      <c r="M49" s="48"/>
    </row>
    <row r="50" spans="1:13" ht="14.25">
      <c r="A50" s="572" t="s">
        <v>111</v>
      </c>
      <c r="B50" s="388">
        <v>2022</v>
      </c>
      <c r="C50" s="76">
        <v>18.100000000000001</v>
      </c>
      <c r="D50" s="197">
        <v>9.9</v>
      </c>
      <c r="E50" s="114" t="s">
        <v>317</v>
      </c>
      <c r="F50" s="388">
        <v>2021</v>
      </c>
      <c r="G50" s="68">
        <v>142</v>
      </c>
      <c r="H50" s="77">
        <v>7.6</v>
      </c>
      <c r="I50" s="244"/>
      <c r="K50" s="48"/>
      <c r="L50" s="48"/>
      <c r="M50" s="48"/>
    </row>
    <row r="51" spans="1:13">
      <c r="A51" s="61" t="s">
        <v>518</v>
      </c>
      <c r="B51" s="388">
        <v>2010</v>
      </c>
      <c r="C51" s="76">
        <v>3.9</v>
      </c>
      <c r="D51" s="197">
        <v>9.4</v>
      </c>
      <c r="E51" s="114">
        <v>25.3</v>
      </c>
      <c r="F51" s="388">
        <v>2010</v>
      </c>
      <c r="G51" s="78">
        <v>14</v>
      </c>
      <c r="H51" s="238">
        <v>3.6</v>
      </c>
      <c r="I51" s="244"/>
    </row>
    <row r="52" spans="1:13">
      <c r="A52" s="61"/>
      <c r="B52" s="388">
        <v>2022</v>
      </c>
      <c r="C52" s="76">
        <v>4.3</v>
      </c>
      <c r="D52" s="197">
        <v>8.1</v>
      </c>
      <c r="E52" s="114" t="s">
        <v>1</v>
      </c>
      <c r="F52" s="388">
        <v>2016</v>
      </c>
      <c r="G52" s="176">
        <v>26</v>
      </c>
      <c r="H52" s="69">
        <v>5.8</v>
      </c>
      <c r="I52" s="244"/>
      <c r="J52" s="48"/>
      <c r="K52" s="48"/>
    </row>
    <row r="53" spans="1:13">
      <c r="A53" s="51" t="s">
        <v>497</v>
      </c>
      <c r="B53" s="388">
        <v>2010</v>
      </c>
      <c r="C53" s="245">
        <v>677.9</v>
      </c>
      <c r="D53" s="197">
        <v>8.3000000000000007</v>
      </c>
      <c r="E53" s="115">
        <v>33.299999999999997</v>
      </c>
      <c r="F53" s="388">
        <v>2010</v>
      </c>
      <c r="G53" s="79">
        <v>2466</v>
      </c>
      <c r="H53" s="238">
        <v>3.6</v>
      </c>
      <c r="I53" s="244"/>
      <c r="J53" s="71"/>
    </row>
    <row r="54" spans="1:13">
      <c r="A54" s="61"/>
      <c r="B54" s="388">
        <v>2022</v>
      </c>
      <c r="C54" s="76">
        <v>738.8</v>
      </c>
      <c r="D54" s="197">
        <v>8.8000000000000007</v>
      </c>
      <c r="E54" s="114">
        <v>33.5</v>
      </c>
      <c r="F54" s="388">
        <v>2018</v>
      </c>
      <c r="G54" s="68">
        <v>3030</v>
      </c>
      <c r="H54" s="77">
        <v>3.8</v>
      </c>
      <c r="I54" s="244"/>
      <c r="J54" s="71"/>
    </row>
    <row r="55" spans="1:13">
      <c r="A55" s="51" t="s">
        <v>430</v>
      </c>
      <c r="B55" s="388">
        <v>2010</v>
      </c>
      <c r="C55" s="245">
        <v>61.4</v>
      </c>
      <c r="D55" s="197">
        <v>12.6</v>
      </c>
      <c r="E55" s="115">
        <v>54.8</v>
      </c>
      <c r="F55" s="388">
        <v>2010</v>
      </c>
      <c r="G55" s="79">
        <v>190</v>
      </c>
      <c r="H55" s="238">
        <v>3.1</v>
      </c>
      <c r="I55" s="244"/>
    </row>
    <row r="56" spans="1:13">
      <c r="A56" s="61"/>
      <c r="B56" s="388">
        <v>2022</v>
      </c>
      <c r="C56" s="76">
        <v>51.5</v>
      </c>
      <c r="D56" s="197">
        <v>9.4</v>
      </c>
      <c r="E56" s="114">
        <v>63.1</v>
      </c>
      <c r="F56" s="388">
        <v>2020</v>
      </c>
      <c r="G56" s="68">
        <v>87</v>
      </c>
      <c r="H56" s="77">
        <v>1.6</v>
      </c>
      <c r="I56" s="244"/>
    </row>
    <row r="57" spans="1:13">
      <c r="A57" s="56" t="s">
        <v>498</v>
      </c>
      <c r="B57" s="82">
        <v>2010</v>
      </c>
      <c r="C57" s="27">
        <v>413.3</v>
      </c>
      <c r="D57" s="198">
        <v>10.9</v>
      </c>
      <c r="E57" s="116">
        <v>20.6</v>
      </c>
      <c r="F57" s="82">
        <v>2010</v>
      </c>
      <c r="G57" s="83">
        <v>1226</v>
      </c>
      <c r="H57" s="84">
        <v>3</v>
      </c>
      <c r="I57" s="244"/>
    </row>
    <row r="58" spans="1:13" s="48" customFormat="1">
      <c r="A58" s="85"/>
      <c r="B58" s="82">
        <v>2022</v>
      </c>
      <c r="C58" s="487">
        <v>305.10000000000002</v>
      </c>
      <c r="D58" s="488">
        <v>8.3000000000000007</v>
      </c>
      <c r="E58" s="489">
        <v>28.1</v>
      </c>
      <c r="F58" s="82">
        <v>2022</v>
      </c>
      <c r="G58" s="427">
        <v>721</v>
      </c>
      <c r="H58" s="490">
        <v>2.4</v>
      </c>
      <c r="I58" s="244"/>
      <c r="J58" s="49"/>
      <c r="K58" s="49"/>
      <c r="L58" s="49"/>
      <c r="M58" s="49"/>
    </row>
    <row r="59" spans="1:13" s="48" customFormat="1">
      <c r="A59" s="51" t="s">
        <v>456</v>
      </c>
      <c r="B59" s="388">
        <v>2010</v>
      </c>
      <c r="C59" s="245">
        <v>101.4</v>
      </c>
      <c r="D59" s="197">
        <v>9.6</v>
      </c>
      <c r="E59" s="115">
        <v>41.3</v>
      </c>
      <c r="F59" s="388">
        <v>2010</v>
      </c>
      <c r="G59" s="79">
        <v>241</v>
      </c>
      <c r="H59" s="238">
        <v>2.4</v>
      </c>
      <c r="I59" s="244"/>
      <c r="J59" s="49"/>
      <c r="K59" s="87"/>
      <c r="L59" s="49"/>
      <c r="M59" s="49"/>
    </row>
    <row r="60" spans="1:13">
      <c r="A60" s="61"/>
      <c r="B60" s="388">
        <v>2022</v>
      </c>
      <c r="C60" s="76">
        <v>83.7</v>
      </c>
      <c r="D60" s="271">
        <v>8</v>
      </c>
      <c r="E60" s="491">
        <v>60.2</v>
      </c>
      <c r="F60" s="388">
        <v>2022</v>
      </c>
      <c r="G60" s="68">
        <v>193</v>
      </c>
      <c r="H60" s="86">
        <v>2.2999999999999998</v>
      </c>
      <c r="I60" s="244"/>
    </row>
    <row r="61" spans="1:13">
      <c r="A61" s="239" t="s">
        <v>473</v>
      </c>
      <c r="B61" s="388">
        <v>2010</v>
      </c>
      <c r="C61" s="24">
        <v>1788.9</v>
      </c>
      <c r="D61" s="197">
        <v>12.6</v>
      </c>
      <c r="E61" s="113">
        <v>24.9</v>
      </c>
      <c r="F61" s="388">
        <v>2010</v>
      </c>
      <c r="G61" s="79">
        <v>8300</v>
      </c>
      <c r="H61" s="174">
        <v>4.5999999999999996</v>
      </c>
      <c r="I61" s="244"/>
    </row>
    <row r="62" spans="1:13">
      <c r="A62" s="239"/>
      <c r="B62" s="388">
        <v>2019</v>
      </c>
      <c r="C62" s="245">
        <v>1481.1</v>
      </c>
      <c r="D62" s="240">
        <v>10.1</v>
      </c>
      <c r="E62" s="209" t="s">
        <v>1</v>
      </c>
      <c r="F62" s="387">
        <v>2014</v>
      </c>
      <c r="G62" s="79">
        <v>11769</v>
      </c>
      <c r="H62" s="245">
        <v>6.1</v>
      </c>
      <c r="I62" s="244"/>
    </row>
    <row r="63" spans="1:13">
      <c r="A63" s="239" t="s">
        <v>500</v>
      </c>
      <c r="B63" s="388">
        <v>2010</v>
      </c>
      <c r="C63" s="24">
        <v>212.2</v>
      </c>
      <c r="D63" s="197">
        <v>10.5</v>
      </c>
      <c r="E63" s="227">
        <v>27.7</v>
      </c>
      <c r="F63" s="387">
        <v>2010</v>
      </c>
      <c r="G63" s="75">
        <v>856</v>
      </c>
      <c r="H63" s="244">
        <v>4</v>
      </c>
      <c r="I63" s="244"/>
    </row>
    <row r="64" spans="1:13">
      <c r="A64" s="239"/>
      <c r="B64" s="388">
        <v>2022</v>
      </c>
      <c r="C64" s="24">
        <v>178.2</v>
      </c>
      <c r="D64" s="271">
        <v>9.4</v>
      </c>
      <c r="E64" s="113">
        <v>34.200000000000003</v>
      </c>
      <c r="F64" s="388">
        <v>2022</v>
      </c>
      <c r="G64" s="75">
        <v>604</v>
      </c>
      <c r="H64" s="238">
        <v>3.4</v>
      </c>
      <c r="I64" s="244"/>
    </row>
    <row r="65" spans="1:15">
      <c r="A65" s="239" t="s">
        <v>519</v>
      </c>
      <c r="B65" s="388">
        <v>2010</v>
      </c>
      <c r="C65" s="24">
        <v>68.3</v>
      </c>
      <c r="D65" s="197">
        <v>9.4</v>
      </c>
      <c r="E65" s="113">
        <v>24</v>
      </c>
      <c r="F65" s="388">
        <v>2010</v>
      </c>
      <c r="G65" s="75">
        <v>388</v>
      </c>
      <c r="H65" s="244">
        <v>5.7</v>
      </c>
      <c r="I65" s="244"/>
    </row>
    <row r="66" spans="1:15">
      <c r="A66" s="239"/>
      <c r="B66" s="388">
        <v>2022</v>
      </c>
      <c r="C66" s="24">
        <v>62.7</v>
      </c>
      <c r="D66" s="197">
        <v>9.3000000000000007</v>
      </c>
      <c r="E66" s="113">
        <v>30.4</v>
      </c>
      <c r="F66" s="388">
        <v>2022</v>
      </c>
      <c r="G66" s="75">
        <v>337</v>
      </c>
      <c r="H66" s="244">
        <v>5.3</v>
      </c>
      <c r="I66" s="244"/>
    </row>
    <row r="67" spans="1:15">
      <c r="A67" s="239" t="s">
        <v>520</v>
      </c>
      <c r="B67" s="388">
        <v>2010</v>
      </c>
      <c r="C67" s="24">
        <v>60.4</v>
      </c>
      <c r="D67" s="197">
        <v>11.2</v>
      </c>
      <c r="E67" s="113">
        <v>33</v>
      </c>
      <c r="F67" s="388">
        <v>2010</v>
      </c>
      <c r="G67" s="75">
        <v>189</v>
      </c>
      <c r="H67" s="244">
        <v>3.1</v>
      </c>
      <c r="I67" s="244"/>
    </row>
    <row r="68" spans="1:15">
      <c r="A68" s="239"/>
      <c r="B68" s="388">
        <v>2022</v>
      </c>
      <c r="C68" s="24">
        <v>52.7</v>
      </c>
      <c r="D68" s="197">
        <v>9.6999999999999993</v>
      </c>
      <c r="E68" s="113">
        <v>41.2</v>
      </c>
      <c r="F68" s="388">
        <v>2022</v>
      </c>
      <c r="G68" s="75">
        <v>182</v>
      </c>
      <c r="H68" s="238">
        <v>3.4</v>
      </c>
      <c r="I68" s="244"/>
      <c r="J68" s="48"/>
      <c r="K68" s="48"/>
      <c r="L68" s="48"/>
      <c r="M68" s="48"/>
    </row>
    <row r="69" spans="1:15">
      <c r="A69" s="239" t="s">
        <v>521</v>
      </c>
      <c r="B69" s="388">
        <v>2010</v>
      </c>
      <c r="C69" s="24">
        <v>22.3</v>
      </c>
      <c r="D69" s="197">
        <v>10.9</v>
      </c>
      <c r="E69" s="113">
        <v>55.7</v>
      </c>
      <c r="F69" s="388">
        <v>2010</v>
      </c>
      <c r="G69" s="75">
        <v>60</v>
      </c>
      <c r="H69" s="244">
        <v>2.7</v>
      </c>
      <c r="I69" s="244"/>
      <c r="J69" s="48"/>
      <c r="K69" s="48"/>
      <c r="L69" s="48"/>
      <c r="M69" s="48"/>
    </row>
    <row r="70" spans="1:15">
      <c r="A70" s="239"/>
      <c r="B70" s="388">
        <v>2022</v>
      </c>
      <c r="C70" s="24">
        <v>17.600000000000001</v>
      </c>
      <c r="D70" s="197">
        <v>8.3000000000000007</v>
      </c>
      <c r="E70" s="113">
        <v>57.3</v>
      </c>
      <c r="F70" s="388">
        <v>2022</v>
      </c>
      <c r="G70" s="75">
        <v>50</v>
      </c>
      <c r="H70" s="244">
        <v>2.8</v>
      </c>
      <c r="I70" s="244"/>
      <c r="J70" s="48"/>
      <c r="K70" s="48"/>
      <c r="L70" s="32"/>
      <c r="M70" s="48"/>
    </row>
    <row r="71" spans="1:15">
      <c r="A71" s="239" t="s">
        <v>438</v>
      </c>
      <c r="B71" s="388">
        <v>2010</v>
      </c>
      <c r="C71" s="24">
        <v>80.3</v>
      </c>
      <c r="D71" s="197">
        <v>10.3</v>
      </c>
      <c r="E71" s="113">
        <v>18.600000000000001</v>
      </c>
      <c r="F71" s="388">
        <v>2010</v>
      </c>
      <c r="G71" s="75">
        <v>346</v>
      </c>
      <c r="H71" s="244">
        <v>4.3</v>
      </c>
      <c r="I71" s="244"/>
      <c r="J71" s="48"/>
      <c r="K71" s="48"/>
      <c r="L71" s="48"/>
      <c r="M71" s="48"/>
    </row>
    <row r="72" spans="1:15" ht="14.25">
      <c r="A72" s="239"/>
      <c r="B72" s="388">
        <v>2022</v>
      </c>
      <c r="C72" s="24">
        <v>82.4</v>
      </c>
      <c r="D72" s="197">
        <v>9.4</v>
      </c>
      <c r="E72" s="115" t="s">
        <v>318</v>
      </c>
      <c r="F72" s="388">
        <v>2020</v>
      </c>
      <c r="G72" s="75">
        <v>319</v>
      </c>
      <c r="H72" s="238">
        <v>3.6</v>
      </c>
      <c r="I72" s="244"/>
      <c r="J72" s="48"/>
      <c r="K72" s="48"/>
      <c r="L72" s="48"/>
      <c r="M72" s="48"/>
    </row>
    <row r="73" spans="1:15">
      <c r="A73" s="239" t="s">
        <v>458</v>
      </c>
      <c r="B73" s="388">
        <v>2010</v>
      </c>
      <c r="C73" s="24">
        <v>115.6</v>
      </c>
      <c r="D73" s="197">
        <v>12.3</v>
      </c>
      <c r="E73" s="113">
        <v>54.2</v>
      </c>
      <c r="F73" s="388">
        <v>2010</v>
      </c>
      <c r="G73" s="75">
        <v>426</v>
      </c>
      <c r="H73" s="244">
        <v>3.7</v>
      </c>
      <c r="I73" s="244"/>
      <c r="J73" s="48"/>
      <c r="K73" s="48"/>
      <c r="L73" s="48"/>
      <c r="M73" s="48"/>
    </row>
    <row r="74" spans="1:15">
      <c r="A74" s="239"/>
      <c r="B74" s="388">
        <v>2022</v>
      </c>
      <c r="C74" s="24">
        <v>104.7</v>
      </c>
      <c r="D74" s="197">
        <v>10</v>
      </c>
      <c r="E74" s="115">
        <v>57.8</v>
      </c>
      <c r="F74" s="388">
        <v>2022</v>
      </c>
      <c r="G74" s="75">
        <v>324</v>
      </c>
      <c r="H74" s="244">
        <v>3.1</v>
      </c>
      <c r="I74" s="244"/>
      <c r="J74" s="48"/>
      <c r="K74" s="48"/>
      <c r="L74" s="48"/>
      <c r="M74" s="48"/>
    </row>
    <row r="75" spans="1:15">
      <c r="A75" s="239" t="s">
        <v>439</v>
      </c>
      <c r="B75" s="388">
        <v>2010</v>
      </c>
      <c r="C75" s="24">
        <v>497.7</v>
      </c>
      <c r="D75" s="197">
        <v>10.9</v>
      </c>
      <c r="E75" s="115">
        <v>21.9</v>
      </c>
      <c r="F75" s="388">
        <v>2010</v>
      </c>
      <c r="G75" s="75">
        <v>3300</v>
      </c>
      <c r="H75" s="244">
        <v>6.6</v>
      </c>
      <c r="I75" s="244"/>
    </row>
    <row r="76" spans="1:15" ht="14.25">
      <c r="A76" s="239"/>
      <c r="B76" s="388">
        <v>2021</v>
      </c>
      <c r="C76" s="245">
        <v>272</v>
      </c>
      <c r="D76" s="271" t="s">
        <v>253</v>
      </c>
      <c r="E76" s="115">
        <v>20.5</v>
      </c>
      <c r="F76" s="388">
        <v>2021</v>
      </c>
      <c r="G76" s="75">
        <v>1788</v>
      </c>
      <c r="H76" s="244">
        <v>6.6</v>
      </c>
      <c r="I76" s="244"/>
      <c r="O76" s="88"/>
    </row>
    <row r="77" spans="1:15">
      <c r="A77" s="239" t="s">
        <v>440</v>
      </c>
      <c r="B77" s="388">
        <v>2010</v>
      </c>
      <c r="C77" s="24">
        <v>90.3</v>
      </c>
      <c r="D77" s="197">
        <v>9</v>
      </c>
      <c r="E77" s="113">
        <v>40.799999999999997</v>
      </c>
      <c r="F77" s="388">
        <v>2010</v>
      </c>
      <c r="G77" s="75">
        <v>387</v>
      </c>
      <c r="H77" s="244">
        <v>4.3</v>
      </c>
      <c r="I77" s="244"/>
      <c r="K77" s="89"/>
      <c r="N77" s="48"/>
      <c r="O77" s="48"/>
    </row>
    <row r="78" spans="1:15">
      <c r="A78" s="239"/>
      <c r="B78" s="388">
        <v>2022</v>
      </c>
      <c r="C78" s="24">
        <v>89.7</v>
      </c>
      <c r="D78" s="197">
        <v>9.3000000000000007</v>
      </c>
      <c r="E78" s="113">
        <v>25</v>
      </c>
      <c r="F78" s="388">
        <v>2022</v>
      </c>
      <c r="G78" s="75">
        <v>420</v>
      </c>
      <c r="H78" s="244">
        <v>4.7</v>
      </c>
      <c r="I78" s="244"/>
      <c r="N78" s="48"/>
      <c r="O78" s="48"/>
    </row>
    <row r="79" spans="1:15">
      <c r="A79" s="62" t="s">
        <v>108</v>
      </c>
      <c r="B79" s="388">
        <v>2010</v>
      </c>
      <c r="C79" s="24">
        <v>807.3</v>
      </c>
      <c r="D79" s="197">
        <v>12.9</v>
      </c>
      <c r="E79" s="113">
        <v>46.9</v>
      </c>
      <c r="F79" s="388">
        <v>2010</v>
      </c>
      <c r="G79" s="75">
        <v>4110</v>
      </c>
      <c r="H79" s="244">
        <v>5.0999999999999996</v>
      </c>
      <c r="I79" s="244"/>
      <c r="J79" s="492"/>
      <c r="K79" s="128"/>
      <c r="N79" s="48"/>
      <c r="O79" s="48"/>
    </row>
    <row r="80" spans="1:15" ht="15.75" customHeight="1">
      <c r="A80" s="576" t="s">
        <v>6</v>
      </c>
      <c r="B80" s="388">
        <v>2019</v>
      </c>
      <c r="C80" s="245" t="s">
        <v>141</v>
      </c>
      <c r="D80" s="271" t="s">
        <v>142</v>
      </c>
      <c r="E80" s="115" t="s">
        <v>319</v>
      </c>
      <c r="F80" s="388">
        <v>2018</v>
      </c>
      <c r="G80" s="75">
        <v>2926</v>
      </c>
      <c r="H80" s="244">
        <v>4</v>
      </c>
      <c r="I80" s="244"/>
      <c r="J80" s="126"/>
      <c r="N80" s="48"/>
      <c r="O80" s="48"/>
    </row>
    <row r="81" spans="1:15">
      <c r="A81" s="239" t="s">
        <v>442</v>
      </c>
      <c r="B81" s="388">
        <v>2010</v>
      </c>
      <c r="C81" s="24">
        <v>561.9</v>
      </c>
      <c r="D81" s="197">
        <v>9.5</v>
      </c>
      <c r="E81" s="113">
        <v>21.8</v>
      </c>
      <c r="F81" s="388">
        <v>2010</v>
      </c>
      <c r="G81" s="75">
        <v>1485</v>
      </c>
      <c r="H81" s="244">
        <v>2.6</v>
      </c>
      <c r="I81" s="244"/>
      <c r="J81" s="492"/>
      <c r="K81" s="127"/>
      <c r="N81" s="48"/>
      <c r="O81" s="48"/>
    </row>
    <row r="82" spans="1:15">
      <c r="A82" s="239"/>
      <c r="B82" s="388">
        <v>2022</v>
      </c>
      <c r="C82" s="24">
        <v>393.3</v>
      </c>
      <c r="D82" s="271">
        <v>6.7</v>
      </c>
      <c r="E82" s="113">
        <v>39.6</v>
      </c>
      <c r="F82" s="388">
        <v>2018</v>
      </c>
      <c r="G82" s="226">
        <v>1107</v>
      </c>
      <c r="H82" s="174">
        <v>2.5</v>
      </c>
      <c r="I82" s="244"/>
      <c r="N82" s="48"/>
      <c r="O82" s="48"/>
    </row>
    <row r="83" spans="1:15">
      <c r="A83" s="239"/>
      <c r="B83" s="72"/>
      <c r="C83" s="48"/>
      <c r="H83" s="239"/>
      <c r="I83" s="49"/>
    </row>
    <row r="84" spans="1:15" ht="22.15" customHeight="1">
      <c r="A84" s="239" t="s">
        <v>94</v>
      </c>
      <c r="B84" s="72"/>
      <c r="C84" s="48"/>
      <c r="H84" s="239"/>
      <c r="I84" s="49"/>
    </row>
    <row r="85" spans="1:15">
      <c r="A85" s="239" t="s">
        <v>264</v>
      </c>
      <c r="B85" s="72"/>
      <c r="C85" s="48"/>
      <c r="H85" s="239"/>
      <c r="I85" s="49"/>
    </row>
    <row r="86" spans="1:15">
      <c r="A86" s="576" t="s">
        <v>95</v>
      </c>
      <c r="B86" s="72"/>
      <c r="C86" s="48"/>
      <c r="H86" s="239"/>
      <c r="I86" s="49"/>
    </row>
    <row r="87" spans="1:15" ht="13.15" customHeight="1">
      <c r="A87" s="576" t="s">
        <v>263</v>
      </c>
      <c r="B87" s="72"/>
      <c r="C87" s="48"/>
      <c r="H87" s="239"/>
      <c r="I87" s="49"/>
    </row>
    <row r="88" spans="1:15">
      <c r="A88" s="239"/>
      <c r="B88" s="72"/>
      <c r="C88" s="48"/>
      <c r="H88" s="239"/>
      <c r="I88" s="49"/>
    </row>
    <row r="89" spans="1:15">
      <c r="A89" s="239"/>
      <c r="B89" s="239"/>
      <c r="C89" s="239"/>
      <c r="D89" s="239"/>
      <c r="E89" s="239"/>
      <c r="F89" s="239"/>
      <c r="G89" s="239"/>
      <c r="H89" s="239"/>
      <c r="I89" s="49"/>
    </row>
    <row r="90" spans="1:15" ht="12.75" customHeight="1">
      <c r="A90" s="576"/>
      <c r="B90" s="239"/>
      <c r="C90" s="239"/>
      <c r="D90" s="239"/>
      <c r="E90" s="239"/>
      <c r="F90" s="239"/>
      <c r="G90" s="239"/>
      <c r="H90" s="239"/>
      <c r="I90" s="49"/>
    </row>
    <row r="91" spans="1:15">
      <c r="A91" s="239"/>
      <c r="B91" s="72"/>
      <c r="C91" s="48"/>
      <c r="H91" s="239"/>
      <c r="I91" s="49"/>
    </row>
    <row r="92" spans="1:15">
      <c r="A92" s="239"/>
      <c r="B92" s="72"/>
      <c r="C92" s="48"/>
      <c r="H92" s="239"/>
      <c r="I92" s="49"/>
    </row>
    <row r="93" spans="1:15">
      <c r="A93" s="239"/>
      <c r="B93" s="72"/>
      <c r="C93" s="48"/>
      <c r="H93" s="239"/>
      <c r="I93" s="49"/>
    </row>
    <row r="94" spans="1:15">
      <c r="A94" s="239"/>
      <c r="B94" s="72"/>
      <c r="C94" s="48"/>
      <c r="H94" s="239"/>
      <c r="I94" s="49"/>
    </row>
    <row r="95" spans="1:15">
      <c r="A95" s="239"/>
      <c r="B95" s="72"/>
      <c r="C95" s="48"/>
      <c r="H95" s="239"/>
      <c r="I95" s="49"/>
    </row>
    <row r="96" spans="1:15">
      <c r="A96" s="239"/>
      <c r="B96" s="72"/>
      <c r="C96" s="48"/>
      <c r="H96" s="239"/>
      <c r="I96" s="49"/>
    </row>
    <row r="97" spans="1:9">
      <c r="A97" s="239"/>
      <c r="B97" s="72"/>
      <c r="C97" s="48"/>
      <c r="H97" s="239"/>
      <c r="I97" s="49"/>
    </row>
    <row r="98" spans="1:9">
      <c r="A98" s="239"/>
      <c r="B98" s="72"/>
      <c r="C98" s="48"/>
      <c r="H98" s="239"/>
      <c r="I98" s="49"/>
    </row>
    <row r="99" spans="1:9">
      <c r="A99" s="239"/>
      <c r="B99" s="72"/>
      <c r="C99" s="48"/>
      <c r="H99" s="239"/>
      <c r="I99" s="49"/>
    </row>
    <row r="100" spans="1:9">
      <c r="A100" s="239"/>
      <c r="B100" s="72"/>
      <c r="C100" s="48"/>
      <c r="H100" s="239"/>
      <c r="I100" s="49"/>
    </row>
    <row r="101" spans="1:9">
      <c r="A101" s="239"/>
      <c r="B101" s="72"/>
      <c r="C101" s="48"/>
      <c r="H101" s="239"/>
      <c r="I101" s="49"/>
    </row>
    <row r="102" spans="1:9">
      <c r="A102" s="239"/>
      <c r="B102" s="72"/>
      <c r="C102" s="48"/>
      <c r="H102" s="239"/>
      <c r="I102" s="49"/>
    </row>
    <row r="103" spans="1:9">
      <c r="A103" s="239"/>
      <c r="B103" s="72"/>
      <c r="C103" s="48"/>
      <c r="H103" s="239"/>
      <c r="I103" s="49"/>
    </row>
    <row r="104" spans="1:9">
      <c r="A104" s="239"/>
      <c r="B104" s="72"/>
      <c r="C104" s="48"/>
      <c r="H104" s="239"/>
      <c r="I104" s="244"/>
    </row>
    <row r="105" spans="1:9" ht="6" customHeight="1">
      <c r="I105" s="239"/>
    </row>
    <row r="106" spans="1:9">
      <c r="I106" s="239"/>
    </row>
    <row r="107" spans="1:9">
      <c r="I107" s="239"/>
    </row>
    <row r="108" spans="1:9" ht="13.15" customHeight="1">
      <c r="I108" s="239"/>
    </row>
    <row r="109" spans="1:9">
      <c r="I109" s="239"/>
    </row>
    <row r="110" spans="1:9" ht="12" customHeight="1">
      <c r="I110" s="239"/>
    </row>
    <row r="111" spans="1:9" ht="30" customHeight="1">
      <c r="I111" s="90"/>
    </row>
    <row r="112" spans="1:9" ht="30" customHeight="1">
      <c r="I112" s="90"/>
    </row>
    <row r="113" spans="9:9">
      <c r="I113" s="239"/>
    </row>
    <row r="114" spans="9:9">
      <c r="I114" s="239"/>
    </row>
    <row r="115" spans="9:9">
      <c r="I115" s="239"/>
    </row>
    <row r="116" spans="9:9">
      <c r="I116" s="239"/>
    </row>
    <row r="117" spans="9:9">
      <c r="I117" s="239"/>
    </row>
    <row r="118" spans="9:9">
      <c r="I118" s="239"/>
    </row>
    <row r="119" spans="9:9">
      <c r="I119" s="239"/>
    </row>
    <row r="120" spans="9:9">
      <c r="I120" s="239"/>
    </row>
    <row r="121" spans="9:9">
      <c r="I121" s="239"/>
    </row>
    <row r="122" spans="9:9">
      <c r="I122" s="239"/>
    </row>
    <row r="123" spans="9:9">
      <c r="I123" s="239"/>
    </row>
    <row r="124" spans="9:9">
      <c r="I124" s="239"/>
    </row>
    <row r="125" spans="9:9">
      <c r="I125" s="239"/>
    </row>
    <row r="126" spans="9:9">
      <c r="I126" s="239"/>
    </row>
  </sheetData>
  <mergeCells count="10">
    <mergeCell ref="A5:A7"/>
    <mergeCell ref="B5:B7"/>
    <mergeCell ref="C5:E5"/>
    <mergeCell ref="F5:F7"/>
    <mergeCell ref="G5:H5"/>
    <mergeCell ref="C6:C7"/>
    <mergeCell ref="D6:D7"/>
    <mergeCell ref="E6:E7"/>
    <mergeCell ref="G6:G7"/>
    <mergeCell ref="H6:H7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70866141732283472" right="0.70866141732283472" top="0.55118110236220474" bottom="0.55118110236220474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workbookViewId="0">
      <pane ySplit="7" topLeftCell="A8" activePane="bottomLeft" state="frozen"/>
      <selection activeCell="L21" sqref="L21"/>
      <selection pane="bottomLeft"/>
    </sheetView>
  </sheetViews>
  <sheetFormatPr defaultColWidth="9.140625" defaultRowHeight="12.75"/>
  <cols>
    <col min="1" max="1" width="23.85546875" style="239" customWidth="1"/>
    <col min="2" max="2" width="7.140625" style="239" customWidth="1"/>
    <col min="3" max="7" width="11" style="48" customWidth="1"/>
    <col min="8" max="16384" width="9.140625" style="48"/>
  </cols>
  <sheetData>
    <row r="1" spans="1:23" ht="14.25">
      <c r="A1" s="44" t="s">
        <v>181</v>
      </c>
      <c r="B1" s="376"/>
      <c r="C1" s="376"/>
      <c r="D1" s="376"/>
      <c r="E1" s="376"/>
      <c r="F1" s="376"/>
      <c r="G1" s="376"/>
    </row>
    <row r="2" spans="1:23">
      <c r="A2" s="576" t="s">
        <v>149</v>
      </c>
      <c r="B2" s="64"/>
    </row>
    <row r="3" spans="1:23">
      <c r="A3" s="196" t="s">
        <v>122</v>
      </c>
      <c r="B3" s="64"/>
    </row>
    <row r="4" spans="1:23">
      <c r="A4" s="196" t="s">
        <v>123</v>
      </c>
    </row>
    <row r="5" spans="1:23" ht="17.25" customHeight="1">
      <c r="A5" s="649" t="s">
        <v>523</v>
      </c>
      <c r="B5" s="635" t="s">
        <v>459</v>
      </c>
      <c r="C5" s="632" t="s">
        <v>405</v>
      </c>
      <c r="D5" s="655" t="s">
        <v>522</v>
      </c>
      <c r="E5" s="655"/>
      <c r="F5" s="655"/>
      <c r="G5" s="655"/>
    </row>
    <row r="6" spans="1:23" ht="30.75" customHeight="1">
      <c r="A6" s="650"/>
      <c r="B6" s="652"/>
      <c r="C6" s="653"/>
      <c r="D6" s="65">
        <v>1</v>
      </c>
      <c r="E6" s="66">
        <v>2</v>
      </c>
      <c r="F6" s="66">
        <v>3</v>
      </c>
      <c r="G6" s="389" t="s">
        <v>525</v>
      </c>
    </row>
    <row r="7" spans="1:23" ht="17.25" customHeight="1">
      <c r="A7" s="651"/>
      <c r="B7" s="643"/>
      <c r="C7" s="654"/>
      <c r="D7" s="655" t="s">
        <v>524</v>
      </c>
      <c r="E7" s="655"/>
      <c r="F7" s="655"/>
      <c r="G7" s="655"/>
    </row>
    <row r="8" spans="1:23">
      <c r="A8" s="648"/>
      <c r="B8" s="648"/>
      <c r="C8" s="648"/>
      <c r="D8" s="648"/>
      <c r="E8" s="648"/>
      <c r="F8" s="648"/>
      <c r="G8" s="648"/>
    </row>
    <row r="9" spans="1:23" ht="17.45" customHeight="1">
      <c r="A9" s="51" t="s">
        <v>410</v>
      </c>
      <c r="B9" s="280">
        <v>2022</v>
      </c>
      <c r="C9" s="261">
        <v>82627</v>
      </c>
      <c r="D9" s="241">
        <v>48.4</v>
      </c>
      <c r="E9" s="240">
        <v>34.9</v>
      </c>
      <c r="F9" s="240">
        <v>11.5</v>
      </c>
      <c r="G9" s="245">
        <v>5.2</v>
      </c>
      <c r="H9" s="32"/>
      <c r="I9" s="233"/>
      <c r="L9" s="234"/>
      <c r="M9" s="238"/>
      <c r="N9" s="238"/>
      <c r="O9" s="238"/>
      <c r="P9" s="238"/>
      <c r="Q9" s="239"/>
      <c r="R9" s="239"/>
      <c r="S9" s="239"/>
      <c r="T9" s="239"/>
      <c r="U9" s="239"/>
      <c r="V9" s="239"/>
      <c r="W9" s="239"/>
    </row>
    <row r="10" spans="1:23" ht="17.45" customHeight="1">
      <c r="A10" s="51" t="s">
        <v>526</v>
      </c>
      <c r="B10" s="67">
        <v>2022</v>
      </c>
      <c r="C10" s="261">
        <v>114095</v>
      </c>
      <c r="D10" s="241">
        <v>44.7</v>
      </c>
      <c r="E10" s="240">
        <v>34.299999999999997</v>
      </c>
      <c r="F10" s="240">
        <v>13</v>
      </c>
      <c r="G10" s="245">
        <v>7.9</v>
      </c>
      <c r="H10" s="32"/>
      <c r="I10" s="233"/>
      <c r="L10" s="234"/>
      <c r="M10" s="238"/>
      <c r="N10" s="238"/>
      <c r="O10" s="238"/>
      <c r="P10" s="238"/>
      <c r="Q10" s="239"/>
      <c r="R10" s="239"/>
      <c r="S10" s="239"/>
      <c r="T10" s="239"/>
      <c r="U10" s="239"/>
      <c r="V10" s="239"/>
      <c r="W10" s="239"/>
    </row>
    <row r="11" spans="1:23" ht="17.45" customHeight="1">
      <c r="A11" s="51" t="s">
        <v>486</v>
      </c>
      <c r="B11" s="67">
        <v>2018</v>
      </c>
      <c r="C11" s="229">
        <v>94042</v>
      </c>
      <c r="D11" s="241">
        <v>39.200000000000003</v>
      </c>
      <c r="E11" s="240">
        <v>39.4</v>
      </c>
      <c r="F11" s="240">
        <v>15.4</v>
      </c>
      <c r="G11" s="245">
        <v>6</v>
      </c>
      <c r="H11" s="32"/>
      <c r="I11" s="233"/>
      <c r="L11" s="234"/>
      <c r="M11" s="238"/>
      <c r="N11" s="238"/>
      <c r="O11" s="238"/>
      <c r="P11" s="238"/>
      <c r="Q11" s="239"/>
      <c r="R11" s="239"/>
      <c r="S11" s="239"/>
      <c r="T11" s="239"/>
      <c r="U11" s="239"/>
      <c r="V11" s="239"/>
      <c r="W11" s="239"/>
    </row>
    <row r="12" spans="1:23" ht="25.5">
      <c r="A12" s="53" t="s">
        <v>527</v>
      </c>
      <c r="B12" s="67">
        <v>2016</v>
      </c>
      <c r="C12" s="230">
        <v>30183</v>
      </c>
      <c r="D12" s="231">
        <v>48.8</v>
      </c>
      <c r="E12" s="232">
        <v>36.200000000000003</v>
      </c>
      <c r="F12" s="232">
        <v>11.1</v>
      </c>
      <c r="G12" s="69">
        <v>3.7</v>
      </c>
      <c r="H12" s="32"/>
      <c r="I12" s="233"/>
      <c r="L12" s="237"/>
      <c r="M12" s="86"/>
      <c r="N12" s="86"/>
      <c r="O12" s="86"/>
      <c r="P12" s="86"/>
      <c r="Q12" s="239"/>
      <c r="R12" s="239"/>
      <c r="S12" s="239"/>
      <c r="T12" s="239"/>
      <c r="U12" s="239"/>
      <c r="V12" s="239"/>
      <c r="W12" s="239"/>
    </row>
    <row r="13" spans="1:23" ht="17.45" customHeight="1">
      <c r="A13" s="51" t="s">
        <v>330</v>
      </c>
      <c r="B13" s="67">
        <v>2022</v>
      </c>
      <c r="C13" s="261">
        <v>56596</v>
      </c>
      <c r="D13" s="241">
        <v>49.5</v>
      </c>
      <c r="E13" s="240">
        <v>36.9</v>
      </c>
      <c r="F13" s="240">
        <v>8.8000000000000007</v>
      </c>
      <c r="G13" s="245">
        <v>4.5</v>
      </c>
      <c r="H13" s="32"/>
      <c r="I13" s="233"/>
      <c r="L13" s="234"/>
      <c r="M13" s="238"/>
      <c r="N13" s="238"/>
      <c r="O13" s="238"/>
      <c r="P13" s="238"/>
      <c r="Q13" s="239"/>
      <c r="R13" s="239"/>
      <c r="S13" s="239"/>
      <c r="T13" s="239"/>
      <c r="U13" s="239"/>
      <c r="V13" s="239"/>
      <c r="W13" s="239"/>
    </row>
    <row r="14" spans="1:23" ht="17.45" customHeight="1">
      <c r="A14" s="51" t="s">
        <v>487</v>
      </c>
      <c r="B14" s="67">
        <v>2022</v>
      </c>
      <c r="C14" s="261">
        <v>33883</v>
      </c>
      <c r="D14" s="241">
        <v>44.9</v>
      </c>
      <c r="E14" s="240">
        <v>34.1</v>
      </c>
      <c r="F14" s="240">
        <v>13</v>
      </c>
      <c r="G14" s="245">
        <v>6.8</v>
      </c>
      <c r="H14" s="32"/>
      <c r="I14" s="233"/>
      <c r="L14" s="234"/>
      <c r="M14" s="238"/>
      <c r="N14" s="238"/>
      <c r="O14" s="238"/>
      <c r="P14" s="238"/>
      <c r="Q14" s="239"/>
      <c r="R14" s="239"/>
      <c r="S14" s="239"/>
      <c r="T14" s="239"/>
      <c r="U14" s="239"/>
      <c r="V14" s="239"/>
      <c r="W14" s="239"/>
    </row>
    <row r="15" spans="1:23" ht="17.45" customHeight="1">
      <c r="A15" s="51" t="s">
        <v>511</v>
      </c>
      <c r="B15" s="67">
        <v>2022</v>
      </c>
      <c r="C15" s="261">
        <v>10197</v>
      </c>
      <c r="D15" s="241">
        <v>47.4</v>
      </c>
      <c r="E15" s="240">
        <v>35.799999999999997</v>
      </c>
      <c r="F15" s="240">
        <v>11.8</v>
      </c>
      <c r="G15" s="245">
        <v>4.4000000000000004</v>
      </c>
      <c r="H15" s="32"/>
      <c r="I15" s="233"/>
      <c r="L15" s="234"/>
      <c r="M15" s="238"/>
      <c r="N15" s="238"/>
      <c r="O15" s="238"/>
      <c r="P15" s="238"/>
      <c r="Q15" s="239"/>
      <c r="R15" s="239"/>
      <c r="S15" s="239"/>
      <c r="T15" s="239"/>
      <c r="U15" s="239"/>
      <c r="V15" s="239"/>
      <c r="W15" s="239"/>
    </row>
    <row r="16" spans="1:23" ht="17.45" customHeight="1">
      <c r="A16" s="53" t="s">
        <v>417</v>
      </c>
      <c r="B16" s="67">
        <v>2022</v>
      </c>
      <c r="C16" s="261">
        <v>101299</v>
      </c>
      <c r="D16" s="241">
        <v>46.3</v>
      </c>
      <c r="E16" s="240">
        <v>38.6</v>
      </c>
      <c r="F16" s="240">
        <v>10.7</v>
      </c>
      <c r="G16" s="245">
        <v>4.3</v>
      </c>
      <c r="H16" s="32"/>
      <c r="I16" s="233"/>
      <c r="L16" s="234"/>
      <c r="M16" s="238"/>
      <c r="N16" s="238"/>
      <c r="O16" s="238"/>
      <c r="P16" s="238"/>
      <c r="Q16" s="239"/>
      <c r="R16" s="239"/>
      <c r="S16" s="239"/>
      <c r="T16" s="239"/>
      <c r="U16" s="239"/>
      <c r="V16" s="239"/>
      <c r="W16" s="239"/>
    </row>
    <row r="17" spans="1:23" ht="17.45" customHeight="1">
      <c r="A17" s="51" t="s">
        <v>490</v>
      </c>
      <c r="B17" s="67">
        <v>2022</v>
      </c>
      <c r="C17" s="261">
        <v>58430</v>
      </c>
      <c r="D17" s="15">
        <v>45</v>
      </c>
      <c r="E17" s="246">
        <v>38.700000000000003</v>
      </c>
      <c r="F17" s="246">
        <v>12.8</v>
      </c>
      <c r="G17" s="24">
        <v>3.4</v>
      </c>
      <c r="H17" s="32"/>
      <c r="I17" s="233"/>
      <c r="L17" s="234"/>
      <c r="M17" s="244"/>
      <c r="N17" s="244"/>
      <c r="O17" s="244"/>
      <c r="P17" s="244"/>
      <c r="Q17" s="239"/>
      <c r="R17" s="239"/>
      <c r="S17" s="239"/>
      <c r="T17" s="239"/>
      <c r="U17" s="239"/>
      <c r="V17" s="239"/>
      <c r="W17" s="239"/>
    </row>
    <row r="18" spans="1:23" ht="17.45" customHeight="1">
      <c r="A18" s="51" t="s">
        <v>491</v>
      </c>
      <c r="B18" s="67">
        <v>2022</v>
      </c>
      <c r="C18" s="261">
        <v>11646</v>
      </c>
      <c r="D18" s="241">
        <v>39.799999999999997</v>
      </c>
      <c r="E18" s="240">
        <v>33.799999999999997</v>
      </c>
      <c r="F18" s="240">
        <v>18.100000000000001</v>
      </c>
      <c r="G18" s="245">
        <v>8.3000000000000007</v>
      </c>
      <c r="H18" s="32"/>
      <c r="I18" s="233"/>
      <c r="L18" s="234"/>
      <c r="M18" s="238"/>
      <c r="N18" s="238"/>
      <c r="O18" s="238"/>
      <c r="P18" s="238"/>
      <c r="Q18" s="239"/>
      <c r="R18" s="239"/>
      <c r="S18" s="239"/>
      <c r="T18" s="239"/>
      <c r="U18" s="239"/>
      <c r="V18" s="239"/>
      <c r="W18" s="239"/>
    </row>
    <row r="19" spans="1:23" ht="17.45" customHeight="1">
      <c r="A19" s="51" t="s">
        <v>420</v>
      </c>
      <c r="B19" s="67">
        <v>2022</v>
      </c>
      <c r="C19" s="261">
        <v>44951</v>
      </c>
      <c r="D19" s="241">
        <v>43.4</v>
      </c>
      <c r="E19" s="240">
        <v>33.200000000000003</v>
      </c>
      <c r="F19" s="240">
        <v>13.7</v>
      </c>
      <c r="G19" s="245">
        <v>9.8000000000000007</v>
      </c>
      <c r="H19" s="32"/>
      <c r="I19" s="233"/>
      <c r="L19" s="234"/>
      <c r="M19" s="238"/>
      <c r="N19" s="238"/>
      <c r="O19" s="238"/>
      <c r="P19" s="238"/>
      <c r="Q19" s="239"/>
      <c r="R19" s="239"/>
      <c r="S19" s="239"/>
      <c r="T19" s="239"/>
      <c r="U19" s="239"/>
      <c r="V19" s="239"/>
      <c r="W19" s="239"/>
    </row>
    <row r="20" spans="1:23" ht="17.45" customHeight="1">
      <c r="A20" s="51" t="s">
        <v>492</v>
      </c>
      <c r="B20" s="67">
        <v>2022</v>
      </c>
      <c r="C20" s="261">
        <v>726533</v>
      </c>
      <c r="D20" s="241">
        <v>42.7</v>
      </c>
      <c r="E20" s="240">
        <v>35</v>
      </c>
      <c r="F20" s="240">
        <v>14.4</v>
      </c>
      <c r="G20" s="245">
        <v>7.8</v>
      </c>
      <c r="H20" s="32"/>
      <c r="I20" s="233"/>
      <c r="L20" s="234"/>
      <c r="M20" s="238"/>
      <c r="N20" s="238"/>
      <c r="O20" s="238"/>
      <c r="P20" s="238"/>
      <c r="Q20" s="239"/>
      <c r="R20" s="239"/>
      <c r="S20" s="239"/>
      <c r="T20" s="239"/>
      <c r="U20" s="239"/>
      <c r="V20" s="239"/>
      <c r="W20" s="239"/>
    </row>
    <row r="21" spans="1:23" ht="17.45" customHeight="1">
      <c r="A21" s="51" t="s">
        <v>493</v>
      </c>
      <c r="B21" s="67">
        <v>2022</v>
      </c>
      <c r="C21" s="261">
        <v>75921</v>
      </c>
      <c r="D21" s="241">
        <v>47.2</v>
      </c>
      <c r="E21" s="240">
        <v>37.6</v>
      </c>
      <c r="F21" s="240">
        <v>11.3</v>
      </c>
      <c r="G21" s="245">
        <v>3.9</v>
      </c>
      <c r="H21" s="32"/>
      <c r="I21" s="233"/>
      <c r="L21" s="234"/>
      <c r="M21" s="238"/>
      <c r="N21" s="238"/>
      <c r="O21" s="238"/>
      <c r="P21" s="238"/>
      <c r="Q21" s="239"/>
      <c r="R21" s="239"/>
      <c r="S21" s="239"/>
      <c r="T21" s="239"/>
      <c r="U21" s="239"/>
      <c r="V21" s="239"/>
      <c r="W21" s="239"/>
    </row>
    <row r="22" spans="1:23" ht="17.45" customHeight="1">
      <c r="A22" s="51" t="s">
        <v>423</v>
      </c>
      <c r="B22" s="67">
        <v>2022</v>
      </c>
      <c r="C22" s="261">
        <v>328704</v>
      </c>
      <c r="D22" s="241">
        <v>50.5</v>
      </c>
      <c r="E22" s="240">
        <v>35.4</v>
      </c>
      <c r="F22" s="240">
        <v>10.1</v>
      </c>
      <c r="G22" s="245">
        <v>4</v>
      </c>
      <c r="H22" s="32"/>
      <c r="I22" s="233"/>
      <c r="L22" s="234"/>
      <c r="M22" s="238"/>
      <c r="N22" s="238"/>
      <c r="O22" s="238"/>
      <c r="P22" s="238"/>
      <c r="Q22" s="239"/>
      <c r="R22" s="239"/>
      <c r="S22" s="239"/>
      <c r="T22" s="239"/>
      <c r="U22" s="239"/>
      <c r="V22" s="239"/>
      <c r="W22" s="239"/>
    </row>
    <row r="23" spans="1:23" ht="17.45" customHeight="1">
      <c r="A23" s="51" t="s">
        <v>424</v>
      </c>
      <c r="B23" s="67">
        <v>2022</v>
      </c>
      <c r="C23" s="261">
        <v>167504</v>
      </c>
      <c r="D23" s="241">
        <v>46.7</v>
      </c>
      <c r="E23" s="240">
        <v>35.299999999999997</v>
      </c>
      <c r="F23" s="240">
        <v>12.7</v>
      </c>
      <c r="G23" s="245">
        <v>5.3</v>
      </c>
      <c r="H23" s="32"/>
      <c r="I23" s="233"/>
      <c r="L23" s="234"/>
      <c r="M23" s="238"/>
      <c r="N23" s="238"/>
      <c r="O23" s="238"/>
      <c r="P23" s="238"/>
      <c r="Q23" s="239"/>
      <c r="R23" s="239"/>
      <c r="S23" s="239"/>
      <c r="T23" s="239"/>
      <c r="U23" s="239"/>
      <c r="V23" s="239"/>
      <c r="W23" s="239"/>
    </row>
    <row r="24" spans="1:23" ht="17.45" customHeight="1">
      <c r="A24" s="51" t="s">
        <v>425</v>
      </c>
      <c r="B24" s="67">
        <v>2022</v>
      </c>
      <c r="C24" s="261">
        <v>54411</v>
      </c>
      <c r="D24" s="241">
        <v>40.299999999999997</v>
      </c>
      <c r="E24" s="240">
        <v>34.299999999999997</v>
      </c>
      <c r="F24" s="240">
        <v>16.899999999999999</v>
      </c>
      <c r="G24" s="245">
        <v>8.5</v>
      </c>
      <c r="H24" s="32"/>
      <c r="I24" s="233"/>
      <c r="L24" s="234"/>
      <c r="M24" s="238"/>
      <c r="N24" s="238"/>
      <c r="O24" s="238"/>
      <c r="P24" s="238"/>
      <c r="Q24" s="244"/>
      <c r="R24" s="239"/>
      <c r="S24" s="239"/>
      <c r="T24" s="239"/>
      <c r="U24" s="239"/>
      <c r="V24" s="239"/>
      <c r="W24" s="239"/>
    </row>
    <row r="25" spans="1:23" ht="17.45" customHeight="1">
      <c r="A25" s="51" t="s">
        <v>528</v>
      </c>
      <c r="B25" s="67">
        <v>2022</v>
      </c>
      <c r="C25" s="261">
        <v>4391</v>
      </c>
      <c r="D25" s="241">
        <v>41.5</v>
      </c>
      <c r="E25" s="240">
        <v>36</v>
      </c>
      <c r="F25" s="240">
        <v>16.7</v>
      </c>
      <c r="G25" s="245">
        <v>5.7</v>
      </c>
      <c r="H25" s="32"/>
      <c r="I25" s="233"/>
      <c r="L25" s="234"/>
      <c r="M25" s="238"/>
      <c r="N25" s="238"/>
      <c r="O25" s="238"/>
      <c r="P25" s="238"/>
      <c r="Q25" s="244"/>
      <c r="R25" s="239"/>
      <c r="S25" s="239"/>
      <c r="T25" s="239"/>
      <c r="U25" s="239"/>
      <c r="V25" s="239"/>
      <c r="W25" s="239"/>
    </row>
    <row r="26" spans="1:23" ht="17.45" customHeight="1">
      <c r="A26" s="51" t="s">
        <v>426</v>
      </c>
      <c r="B26" s="67">
        <v>2022</v>
      </c>
      <c r="C26" s="261">
        <v>22068</v>
      </c>
      <c r="D26" s="241">
        <v>45.4</v>
      </c>
      <c r="E26" s="240">
        <v>38.4</v>
      </c>
      <c r="F26" s="240">
        <v>12.1</v>
      </c>
      <c r="G26" s="245">
        <v>4.0999999999999996</v>
      </c>
      <c r="H26" s="32"/>
      <c r="I26" s="233"/>
      <c r="L26" s="234"/>
      <c r="M26" s="238"/>
      <c r="N26" s="238"/>
      <c r="O26" s="238"/>
      <c r="P26" s="238"/>
      <c r="Q26" s="239"/>
      <c r="R26" s="239"/>
      <c r="S26" s="239"/>
      <c r="T26" s="239"/>
      <c r="U26" s="239"/>
      <c r="V26" s="239"/>
      <c r="W26" s="239"/>
    </row>
    <row r="27" spans="1:23" ht="17.45" customHeight="1">
      <c r="A27" s="51" t="s">
        <v>529</v>
      </c>
      <c r="B27" s="67">
        <v>2022</v>
      </c>
      <c r="C27" s="261">
        <v>6495</v>
      </c>
      <c r="D27" s="241">
        <v>54.4</v>
      </c>
      <c r="E27" s="240">
        <v>32.799999999999997</v>
      </c>
      <c r="F27" s="240">
        <v>9.1999999999999993</v>
      </c>
      <c r="G27" s="245">
        <v>3.6</v>
      </c>
      <c r="H27" s="32"/>
      <c r="I27" s="233"/>
      <c r="L27" s="234"/>
      <c r="M27" s="238"/>
      <c r="N27" s="238"/>
      <c r="O27" s="238"/>
      <c r="P27" s="238"/>
      <c r="Q27" s="239"/>
      <c r="R27" s="239"/>
      <c r="S27" s="239"/>
      <c r="T27" s="239"/>
      <c r="U27" s="239"/>
      <c r="V27" s="239"/>
      <c r="W27" s="239"/>
    </row>
    <row r="28" spans="1:23" ht="17.45" customHeight="1">
      <c r="A28" s="51" t="s">
        <v>452</v>
      </c>
      <c r="B28" s="67">
        <v>2022</v>
      </c>
      <c r="C28" s="261">
        <v>15954</v>
      </c>
      <c r="D28" s="241">
        <v>37.9</v>
      </c>
      <c r="E28" s="240">
        <v>36.6</v>
      </c>
      <c r="F28" s="240">
        <v>17.399999999999999</v>
      </c>
      <c r="G28" s="245">
        <v>8.1</v>
      </c>
      <c r="H28" s="32"/>
      <c r="I28" s="233"/>
      <c r="L28" s="234"/>
      <c r="M28" s="238"/>
      <c r="N28" s="238"/>
      <c r="O28" s="238"/>
      <c r="P28" s="238"/>
      <c r="Q28" s="239"/>
      <c r="R28" s="239"/>
      <c r="S28" s="239"/>
      <c r="T28" s="239"/>
      <c r="U28" s="239"/>
      <c r="V28" s="239"/>
      <c r="W28" s="239"/>
    </row>
    <row r="29" spans="1:23" ht="27" customHeight="1">
      <c r="A29" s="53" t="s">
        <v>530</v>
      </c>
      <c r="B29" s="67">
        <v>2022</v>
      </c>
      <c r="C29" s="261">
        <v>18073</v>
      </c>
      <c r="D29" s="241">
        <v>44.9</v>
      </c>
      <c r="E29" s="240">
        <v>36.9</v>
      </c>
      <c r="F29" s="240">
        <v>12.2</v>
      </c>
      <c r="G29" s="245">
        <v>5.5</v>
      </c>
      <c r="H29" s="32"/>
      <c r="I29" s="233"/>
      <c r="L29" s="234"/>
      <c r="M29" s="238"/>
      <c r="N29" s="238"/>
      <c r="O29" s="238"/>
      <c r="P29" s="238"/>
      <c r="Q29" s="239"/>
      <c r="R29" s="239"/>
      <c r="S29" s="239"/>
      <c r="T29" s="239"/>
      <c r="U29" s="239"/>
      <c r="V29" s="239"/>
      <c r="W29" s="239"/>
    </row>
    <row r="30" spans="1:23" ht="17.45" customHeight="1">
      <c r="A30" s="51" t="s">
        <v>518</v>
      </c>
      <c r="B30" s="67">
        <v>2022</v>
      </c>
      <c r="C30" s="261">
        <v>4309</v>
      </c>
      <c r="D30" s="241">
        <v>50.9</v>
      </c>
      <c r="E30" s="240">
        <v>35.200000000000003</v>
      </c>
      <c r="F30" s="240">
        <v>9.4</v>
      </c>
      <c r="G30" s="245">
        <v>4.4000000000000004</v>
      </c>
      <c r="H30" s="32"/>
      <c r="I30" s="233"/>
      <c r="L30" s="234"/>
      <c r="M30" s="238"/>
      <c r="N30" s="238"/>
      <c r="O30" s="238"/>
      <c r="P30" s="238"/>
      <c r="Q30" s="239"/>
      <c r="R30" s="239"/>
      <c r="S30" s="239"/>
      <c r="T30" s="239"/>
      <c r="U30" s="239"/>
      <c r="V30" s="239"/>
      <c r="W30" s="239"/>
    </row>
    <row r="31" spans="1:23" ht="17.45" customHeight="1">
      <c r="A31" s="51" t="s">
        <v>497</v>
      </c>
      <c r="B31" s="67">
        <v>2022</v>
      </c>
      <c r="C31" s="261">
        <v>738819</v>
      </c>
      <c r="D31" s="241">
        <v>46.6</v>
      </c>
      <c r="E31" s="240">
        <v>34.799999999999997</v>
      </c>
      <c r="F31" s="240">
        <v>12.3</v>
      </c>
      <c r="G31" s="245">
        <v>6.3</v>
      </c>
      <c r="H31" s="32"/>
      <c r="I31" s="233"/>
      <c r="L31" s="234"/>
      <c r="M31" s="238"/>
      <c r="N31" s="238"/>
      <c r="O31" s="238"/>
      <c r="P31" s="238"/>
      <c r="Q31" s="239"/>
      <c r="R31" s="239"/>
      <c r="S31" s="239"/>
      <c r="T31" s="239"/>
      <c r="U31" s="239"/>
      <c r="V31" s="239"/>
      <c r="W31" s="239"/>
    </row>
    <row r="32" spans="1:23" ht="17.45" customHeight="1">
      <c r="A32" s="51" t="s">
        <v>430</v>
      </c>
      <c r="B32" s="67">
        <v>2022</v>
      </c>
      <c r="C32" s="261">
        <v>51480</v>
      </c>
      <c r="D32" s="241">
        <v>43.7</v>
      </c>
      <c r="E32" s="240">
        <v>37.799999999999997</v>
      </c>
      <c r="F32" s="240">
        <v>13.9</v>
      </c>
      <c r="G32" s="245">
        <v>4.5999999999999996</v>
      </c>
      <c r="H32" s="32"/>
      <c r="I32" s="233"/>
      <c r="L32" s="234"/>
      <c r="M32" s="238"/>
      <c r="N32" s="238"/>
      <c r="O32" s="238"/>
      <c r="P32" s="238"/>
      <c r="Q32" s="239"/>
      <c r="R32" s="239"/>
      <c r="S32" s="239"/>
      <c r="T32" s="239"/>
      <c r="U32" s="239"/>
      <c r="V32" s="239"/>
      <c r="W32" s="239"/>
    </row>
    <row r="33" spans="1:23" ht="17.45" customHeight="1">
      <c r="A33" s="56" t="s">
        <v>498</v>
      </c>
      <c r="B33" s="493">
        <v>2022</v>
      </c>
      <c r="C33" s="494">
        <v>305132</v>
      </c>
      <c r="D33" s="495">
        <v>44.5</v>
      </c>
      <c r="E33" s="496">
        <v>33.299999999999997</v>
      </c>
      <c r="F33" s="496">
        <v>15.4</v>
      </c>
      <c r="G33" s="27">
        <v>6.8</v>
      </c>
      <c r="H33" s="32"/>
      <c r="I33" s="233"/>
      <c r="L33" s="236"/>
      <c r="M33" s="84"/>
      <c r="N33" s="84"/>
      <c r="O33" s="84"/>
      <c r="P33" s="84"/>
      <c r="Q33" s="239"/>
      <c r="R33" s="239"/>
      <c r="S33" s="239"/>
      <c r="T33" s="239"/>
      <c r="U33" s="239"/>
      <c r="V33" s="239"/>
      <c r="W33" s="239"/>
    </row>
    <row r="34" spans="1:23" ht="17.45" customHeight="1">
      <c r="A34" s="51" t="s">
        <v>456</v>
      </c>
      <c r="B34" s="67">
        <v>2022</v>
      </c>
      <c r="C34" s="261">
        <v>83671</v>
      </c>
      <c r="D34" s="241">
        <v>54</v>
      </c>
      <c r="E34" s="240">
        <v>33</v>
      </c>
      <c r="F34" s="240">
        <v>9.6</v>
      </c>
      <c r="G34" s="245">
        <v>3.5</v>
      </c>
      <c r="H34" s="32"/>
      <c r="I34" s="233"/>
      <c r="L34" s="234"/>
      <c r="M34" s="238"/>
      <c r="N34" s="238"/>
      <c r="O34" s="238"/>
      <c r="P34" s="238"/>
      <c r="Q34" s="239"/>
      <c r="R34" s="239"/>
      <c r="S34" s="239"/>
      <c r="T34" s="239"/>
      <c r="U34" s="239"/>
      <c r="V34" s="239"/>
      <c r="W34" s="239"/>
    </row>
    <row r="35" spans="1:23" ht="17.45" customHeight="1">
      <c r="A35" s="57" t="s">
        <v>500</v>
      </c>
      <c r="B35" s="67">
        <v>2022</v>
      </c>
      <c r="C35" s="261">
        <v>178233</v>
      </c>
      <c r="D35" s="241">
        <v>51.6</v>
      </c>
      <c r="E35" s="240">
        <v>30.5</v>
      </c>
      <c r="F35" s="240">
        <v>10</v>
      </c>
      <c r="G35" s="245">
        <v>7.9</v>
      </c>
      <c r="H35" s="32"/>
      <c r="I35" s="233"/>
      <c r="L35" s="234"/>
      <c r="M35" s="238"/>
      <c r="N35" s="238"/>
      <c r="O35" s="238"/>
      <c r="P35" s="238"/>
      <c r="Q35" s="239"/>
      <c r="R35" s="239"/>
      <c r="S35" s="239"/>
      <c r="T35" s="239"/>
      <c r="U35" s="239"/>
      <c r="V35" s="239"/>
      <c r="W35" s="239"/>
    </row>
    <row r="36" spans="1:23" ht="17.45" customHeight="1">
      <c r="A36" s="53" t="s">
        <v>531</v>
      </c>
      <c r="B36" s="67">
        <v>2022</v>
      </c>
      <c r="C36" s="261">
        <v>62700</v>
      </c>
      <c r="D36" s="241">
        <v>46.3</v>
      </c>
      <c r="E36" s="240">
        <v>34.299999999999997</v>
      </c>
      <c r="F36" s="240">
        <v>13.8</v>
      </c>
      <c r="G36" s="245">
        <v>5.7</v>
      </c>
      <c r="H36" s="32"/>
      <c r="I36" s="233"/>
      <c r="L36" s="234"/>
      <c r="M36" s="238"/>
      <c r="N36" s="238"/>
      <c r="O36" s="238"/>
      <c r="P36" s="238"/>
      <c r="Q36" s="239"/>
      <c r="R36" s="239"/>
      <c r="S36" s="239"/>
      <c r="T36" s="239"/>
      <c r="U36" s="239"/>
      <c r="V36" s="239"/>
      <c r="W36" s="239"/>
    </row>
    <row r="37" spans="1:23" ht="17.45" customHeight="1">
      <c r="A37" s="58" t="s">
        <v>436</v>
      </c>
      <c r="B37" s="67">
        <v>2022</v>
      </c>
      <c r="C37" s="261">
        <v>52668</v>
      </c>
      <c r="D37" s="241">
        <v>42.7</v>
      </c>
      <c r="E37" s="240">
        <v>36.200000000000003</v>
      </c>
      <c r="F37" s="240">
        <v>12.3</v>
      </c>
      <c r="G37" s="245">
        <v>8.6999999999999993</v>
      </c>
      <c r="H37" s="32"/>
      <c r="I37" s="233"/>
      <c r="L37" s="234"/>
      <c r="M37" s="238"/>
      <c r="N37" s="238"/>
      <c r="O37" s="238"/>
      <c r="P37" s="238"/>
      <c r="Q37" s="239"/>
      <c r="R37" s="239"/>
      <c r="S37" s="239"/>
      <c r="T37" s="239"/>
      <c r="U37" s="239"/>
      <c r="V37" s="239"/>
      <c r="W37" s="239"/>
    </row>
    <row r="38" spans="1:23" ht="17.45" customHeight="1">
      <c r="A38" s="51" t="s">
        <v>521</v>
      </c>
      <c r="B38" s="67">
        <v>2022</v>
      </c>
      <c r="C38" s="261">
        <v>17627</v>
      </c>
      <c r="D38" s="241">
        <v>46.8</v>
      </c>
      <c r="E38" s="240">
        <v>37.700000000000003</v>
      </c>
      <c r="F38" s="240">
        <v>11.6</v>
      </c>
      <c r="G38" s="245">
        <v>3.9</v>
      </c>
      <c r="H38" s="32"/>
      <c r="I38" s="233"/>
      <c r="L38" s="234"/>
      <c r="M38" s="238"/>
      <c r="N38" s="238"/>
      <c r="O38" s="238"/>
      <c r="P38" s="238"/>
      <c r="Q38" s="239"/>
      <c r="R38" s="239"/>
      <c r="S38" s="239"/>
      <c r="T38" s="239"/>
      <c r="U38" s="239"/>
      <c r="V38" s="239"/>
      <c r="W38" s="239"/>
    </row>
    <row r="39" spans="1:23" ht="17.45" customHeight="1">
      <c r="A39" s="51" t="s">
        <v>438</v>
      </c>
      <c r="B39" s="67">
        <v>2022</v>
      </c>
      <c r="C39" s="261">
        <v>82371</v>
      </c>
      <c r="D39" s="241">
        <v>48.2</v>
      </c>
      <c r="E39" s="240">
        <v>37.1</v>
      </c>
      <c r="F39" s="240">
        <v>11.4</v>
      </c>
      <c r="G39" s="245">
        <v>3.3</v>
      </c>
      <c r="H39" s="32"/>
      <c r="I39" s="233"/>
      <c r="L39" s="234"/>
      <c r="M39" s="238"/>
      <c r="N39" s="238"/>
      <c r="O39" s="238"/>
      <c r="P39" s="238"/>
      <c r="Q39" s="239"/>
      <c r="R39" s="239"/>
      <c r="S39" s="239"/>
      <c r="T39" s="239"/>
      <c r="U39" s="239"/>
      <c r="V39" s="239"/>
      <c r="W39" s="239"/>
    </row>
    <row r="40" spans="1:23" ht="17.45" customHeight="1">
      <c r="A40" s="51" t="s">
        <v>458</v>
      </c>
      <c r="B40" s="67">
        <v>2022</v>
      </c>
      <c r="C40" s="261">
        <v>104734</v>
      </c>
      <c r="D40" s="241">
        <v>42.7</v>
      </c>
      <c r="E40" s="240">
        <v>36.799999999999997</v>
      </c>
      <c r="F40" s="240">
        <v>13.7</v>
      </c>
      <c r="G40" s="245">
        <v>6.5</v>
      </c>
      <c r="H40" s="32"/>
      <c r="I40" s="233"/>
      <c r="L40" s="234"/>
      <c r="M40" s="238"/>
      <c r="N40" s="238"/>
      <c r="O40" s="238"/>
      <c r="P40" s="238"/>
      <c r="Q40" s="239"/>
      <c r="R40" s="239"/>
      <c r="S40" s="239"/>
      <c r="T40" s="239"/>
      <c r="U40" s="239"/>
      <c r="V40" s="239"/>
      <c r="W40" s="239"/>
    </row>
    <row r="41" spans="1:23" ht="17.45" customHeight="1">
      <c r="A41" s="51" t="s">
        <v>439</v>
      </c>
      <c r="B41" s="67">
        <v>2019</v>
      </c>
      <c r="C41" s="261">
        <v>308817</v>
      </c>
      <c r="D41" s="241">
        <v>46</v>
      </c>
      <c r="E41" s="240">
        <v>36.9</v>
      </c>
      <c r="F41" s="240">
        <v>10.7</v>
      </c>
      <c r="G41" s="245">
        <v>6.2</v>
      </c>
      <c r="H41" s="32"/>
      <c r="I41" s="233"/>
      <c r="K41" s="32"/>
      <c r="L41" s="234"/>
      <c r="M41" s="238"/>
      <c r="N41" s="238"/>
      <c r="O41" s="238"/>
      <c r="P41" s="238"/>
      <c r="Q41" s="235"/>
      <c r="R41" s="239"/>
      <c r="S41" s="239"/>
      <c r="T41" s="239"/>
      <c r="U41" s="239"/>
      <c r="V41" s="239"/>
      <c r="W41" s="239"/>
    </row>
    <row r="42" spans="1:23" ht="17.45" customHeight="1">
      <c r="A42" s="51" t="s">
        <v>440</v>
      </c>
      <c r="B42" s="67">
        <v>2022</v>
      </c>
      <c r="C42" s="261">
        <v>89669</v>
      </c>
      <c r="D42" s="497">
        <v>44.9</v>
      </c>
      <c r="E42" s="240">
        <v>32.4</v>
      </c>
      <c r="F42" s="240">
        <v>13.2</v>
      </c>
      <c r="G42" s="245">
        <v>7.4</v>
      </c>
      <c r="H42" s="32"/>
      <c r="I42" s="233"/>
      <c r="L42" s="234"/>
      <c r="M42" s="238"/>
      <c r="N42" s="238"/>
      <c r="O42" s="238"/>
      <c r="P42" s="238"/>
      <c r="Q42" s="239"/>
      <c r="R42" s="239"/>
      <c r="S42" s="239"/>
      <c r="T42" s="239"/>
      <c r="U42" s="239"/>
      <c r="V42" s="239"/>
      <c r="W42" s="239"/>
    </row>
    <row r="43" spans="1:23" ht="28.15" customHeight="1">
      <c r="A43" s="59" t="s">
        <v>532</v>
      </c>
      <c r="B43" s="67">
        <v>2018</v>
      </c>
      <c r="C43" s="229">
        <v>730918</v>
      </c>
      <c r="D43" s="241">
        <v>42.7</v>
      </c>
      <c r="E43" s="240">
        <v>35</v>
      </c>
      <c r="F43" s="240">
        <v>13.8</v>
      </c>
      <c r="G43" s="245">
        <v>8.5</v>
      </c>
      <c r="H43" s="32"/>
      <c r="I43" s="233"/>
      <c r="L43" s="234"/>
      <c r="M43" s="238"/>
      <c r="N43" s="238"/>
      <c r="O43" s="238"/>
      <c r="P43" s="238"/>
      <c r="Q43" s="239"/>
      <c r="R43" s="239"/>
      <c r="S43" s="239"/>
      <c r="T43" s="239"/>
      <c r="U43" s="239"/>
      <c r="V43" s="239"/>
      <c r="W43" s="239"/>
    </row>
    <row r="44" spans="1:23" ht="17.45" customHeight="1">
      <c r="A44" s="60" t="s">
        <v>442</v>
      </c>
      <c r="B44" s="67">
        <v>2022</v>
      </c>
      <c r="C44" s="261">
        <v>393333</v>
      </c>
      <c r="D44" s="244">
        <v>48.9</v>
      </c>
      <c r="E44" s="246">
        <v>36.700000000000003</v>
      </c>
      <c r="F44" s="244">
        <v>10.8</v>
      </c>
      <c r="G44" s="24">
        <v>3.6</v>
      </c>
      <c r="H44" s="32"/>
      <c r="I44" s="233"/>
      <c r="L44" s="234"/>
      <c r="M44" s="244"/>
      <c r="N44" s="244"/>
      <c r="O44" s="244"/>
      <c r="P44" s="244"/>
      <c r="Q44" s="239"/>
      <c r="R44" s="239"/>
      <c r="S44" s="239"/>
      <c r="T44" s="239"/>
      <c r="U44" s="239"/>
      <c r="V44" s="239"/>
      <c r="W44" s="239"/>
    </row>
    <row r="45" spans="1:23">
      <c r="A45" s="70"/>
      <c r="B45" s="67"/>
      <c r="C45" s="239"/>
      <c r="D45" s="244"/>
      <c r="E45" s="244"/>
      <c r="F45" s="244"/>
      <c r="G45" s="244"/>
    </row>
    <row r="47" spans="1:23">
      <c r="A47" s="576"/>
    </row>
    <row r="48" spans="1:23">
      <c r="C48" s="239"/>
      <c r="D48" s="244"/>
      <c r="E48" s="244"/>
      <c r="F48" s="244"/>
      <c r="G48" s="244"/>
    </row>
    <row r="49" spans="3:7">
      <c r="C49" s="239"/>
      <c r="D49" s="244"/>
      <c r="E49" s="244"/>
      <c r="F49" s="244"/>
      <c r="G49" s="244"/>
    </row>
    <row r="50" spans="3:7">
      <c r="C50" s="239"/>
      <c r="D50" s="244"/>
      <c r="E50" s="244"/>
      <c r="F50" s="244"/>
      <c r="G50" s="244"/>
    </row>
    <row r="51" spans="3:7">
      <c r="C51" s="239"/>
      <c r="D51" s="244"/>
      <c r="E51" s="244"/>
      <c r="F51" s="244"/>
      <c r="G51" s="244"/>
    </row>
  </sheetData>
  <mergeCells count="6">
    <mergeCell ref="A8:G8"/>
    <mergeCell ref="A5:A7"/>
    <mergeCell ref="B5:B7"/>
    <mergeCell ref="C5:C7"/>
    <mergeCell ref="D5:G5"/>
    <mergeCell ref="D7:G7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70866141732283472" right="0.70866141732283472" top="0.55118110236220474" bottom="0.55118110236220474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9"/>
  <sheetViews>
    <sheetView zoomScaleNormal="100" workbookViewId="0">
      <pane ySplit="7" topLeftCell="A8" activePane="bottomLeft" state="frozen"/>
      <selection activeCell="L21" sqref="L21"/>
      <selection pane="bottomLeft"/>
    </sheetView>
  </sheetViews>
  <sheetFormatPr defaultColWidth="10" defaultRowHeight="12.75"/>
  <cols>
    <col min="1" max="1" width="18.7109375" style="239" customWidth="1"/>
    <col min="2" max="2" width="5.85546875" style="72" customWidth="1"/>
    <col min="3" max="8" width="7.28515625" style="48" customWidth="1"/>
    <col min="9" max="9" width="7.28515625" style="32" customWidth="1"/>
    <col min="10" max="10" width="9.42578125" style="48" customWidth="1"/>
    <col min="11" max="11" width="10" style="48"/>
    <col min="12" max="12" width="11.42578125" style="48" bestFit="1" customWidth="1"/>
    <col min="13" max="13" width="12.42578125" style="48" bestFit="1" customWidth="1"/>
    <col min="14" max="248" width="10" style="48"/>
    <col min="249" max="249" width="16.7109375" style="48" customWidth="1"/>
    <col min="250" max="250" width="5.42578125" style="48" customWidth="1"/>
    <col min="251" max="258" width="6.28515625" style="48" customWidth="1"/>
    <col min="259" max="259" width="9" style="48" customWidth="1"/>
    <col min="260" max="504" width="10" style="48"/>
    <col min="505" max="505" width="16.7109375" style="48" customWidth="1"/>
    <col min="506" max="506" width="5.42578125" style="48" customWidth="1"/>
    <col min="507" max="514" width="6.28515625" style="48" customWidth="1"/>
    <col min="515" max="515" width="9" style="48" customWidth="1"/>
    <col min="516" max="760" width="10" style="48"/>
    <col min="761" max="761" width="16.7109375" style="48" customWidth="1"/>
    <col min="762" max="762" width="5.42578125" style="48" customWidth="1"/>
    <col min="763" max="770" width="6.28515625" style="48" customWidth="1"/>
    <col min="771" max="771" width="9" style="48" customWidth="1"/>
    <col min="772" max="1016" width="10" style="48"/>
    <col min="1017" max="1017" width="16.7109375" style="48" customWidth="1"/>
    <col min="1018" max="1018" width="5.42578125" style="48" customWidth="1"/>
    <col min="1019" max="1026" width="6.28515625" style="48" customWidth="1"/>
    <col min="1027" max="1027" width="9" style="48" customWidth="1"/>
    <col min="1028" max="1272" width="10" style="48"/>
    <col min="1273" max="1273" width="16.7109375" style="48" customWidth="1"/>
    <col min="1274" max="1274" width="5.42578125" style="48" customWidth="1"/>
    <col min="1275" max="1282" width="6.28515625" style="48" customWidth="1"/>
    <col min="1283" max="1283" width="9" style="48" customWidth="1"/>
    <col min="1284" max="1528" width="10" style="48"/>
    <col min="1529" max="1529" width="16.7109375" style="48" customWidth="1"/>
    <col min="1530" max="1530" width="5.42578125" style="48" customWidth="1"/>
    <col min="1531" max="1538" width="6.28515625" style="48" customWidth="1"/>
    <col min="1539" max="1539" width="9" style="48" customWidth="1"/>
    <col min="1540" max="1784" width="10" style="48"/>
    <col min="1785" max="1785" width="16.7109375" style="48" customWidth="1"/>
    <col min="1786" max="1786" width="5.42578125" style="48" customWidth="1"/>
    <col min="1787" max="1794" width="6.28515625" style="48" customWidth="1"/>
    <col min="1795" max="1795" width="9" style="48" customWidth="1"/>
    <col min="1796" max="2040" width="10" style="48"/>
    <col min="2041" max="2041" width="16.7109375" style="48" customWidth="1"/>
    <col min="2042" max="2042" width="5.42578125" style="48" customWidth="1"/>
    <col min="2043" max="2050" width="6.28515625" style="48" customWidth="1"/>
    <col min="2051" max="2051" width="9" style="48" customWidth="1"/>
    <col min="2052" max="2296" width="10" style="48"/>
    <col min="2297" max="2297" width="16.7109375" style="48" customWidth="1"/>
    <col min="2298" max="2298" width="5.42578125" style="48" customWidth="1"/>
    <col min="2299" max="2306" width="6.28515625" style="48" customWidth="1"/>
    <col min="2307" max="2307" width="9" style="48" customWidth="1"/>
    <col min="2308" max="2552" width="10" style="48"/>
    <col min="2553" max="2553" width="16.7109375" style="48" customWidth="1"/>
    <col min="2554" max="2554" width="5.42578125" style="48" customWidth="1"/>
    <col min="2555" max="2562" width="6.28515625" style="48" customWidth="1"/>
    <col min="2563" max="2563" width="9" style="48" customWidth="1"/>
    <col min="2564" max="2808" width="10" style="48"/>
    <col min="2809" max="2809" width="16.7109375" style="48" customWidth="1"/>
    <col min="2810" max="2810" width="5.42578125" style="48" customWidth="1"/>
    <col min="2811" max="2818" width="6.28515625" style="48" customWidth="1"/>
    <col min="2819" max="2819" width="9" style="48" customWidth="1"/>
    <col min="2820" max="3064" width="10" style="48"/>
    <col min="3065" max="3065" width="16.7109375" style="48" customWidth="1"/>
    <col min="3066" max="3066" width="5.42578125" style="48" customWidth="1"/>
    <col min="3067" max="3074" width="6.28515625" style="48" customWidth="1"/>
    <col min="3075" max="3075" width="9" style="48" customWidth="1"/>
    <col min="3076" max="3320" width="10" style="48"/>
    <col min="3321" max="3321" width="16.7109375" style="48" customWidth="1"/>
    <col min="3322" max="3322" width="5.42578125" style="48" customWidth="1"/>
    <col min="3323" max="3330" width="6.28515625" style="48" customWidth="1"/>
    <col min="3331" max="3331" width="9" style="48" customWidth="1"/>
    <col min="3332" max="3576" width="10" style="48"/>
    <col min="3577" max="3577" width="16.7109375" style="48" customWidth="1"/>
    <col min="3578" max="3578" width="5.42578125" style="48" customWidth="1"/>
    <col min="3579" max="3586" width="6.28515625" style="48" customWidth="1"/>
    <col min="3587" max="3587" width="9" style="48" customWidth="1"/>
    <col min="3588" max="3832" width="10" style="48"/>
    <col min="3833" max="3833" width="16.7109375" style="48" customWidth="1"/>
    <col min="3834" max="3834" width="5.42578125" style="48" customWidth="1"/>
    <col min="3835" max="3842" width="6.28515625" style="48" customWidth="1"/>
    <col min="3843" max="3843" width="9" style="48" customWidth="1"/>
    <col min="3844" max="4088" width="10" style="48"/>
    <col min="4089" max="4089" width="16.7109375" style="48" customWidth="1"/>
    <col min="4090" max="4090" width="5.42578125" style="48" customWidth="1"/>
    <col min="4091" max="4098" width="6.28515625" style="48" customWidth="1"/>
    <col min="4099" max="4099" width="9" style="48" customWidth="1"/>
    <col min="4100" max="4344" width="10" style="48"/>
    <col min="4345" max="4345" width="16.7109375" style="48" customWidth="1"/>
    <col min="4346" max="4346" width="5.42578125" style="48" customWidth="1"/>
    <col min="4347" max="4354" width="6.28515625" style="48" customWidth="1"/>
    <col min="4355" max="4355" width="9" style="48" customWidth="1"/>
    <col min="4356" max="4600" width="10" style="48"/>
    <col min="4601" max="4601" width="16.7109375" style="48" customWidth="1"/>
    <col min="4602" max="4602" width="5.42578125" style="48" customWidth="1"/>
    <col min="4603" max="4610" width="6.28515625" style="48" customWidth="1"/>
    <col min="4611" max="4611" width="9" style="48" customWidth="1"/>
    <col min="4612" max="4856" width="10" style="48"/>
    <col min="4857" max="4857" width="16.7109375" style="48" customWidth="1"/>
    <col min="4858" max="4858" width="5.42578125" style="48" customWidth="1"/>
    <col min="4859" max="4866" width="6.28515625" style="48" customWidth="1"/>
    <col min="4867" max="4867" width="9" style="48" customWidth="1"/>
    <col min="4868" max="5112" width="10" style="48"/>
    <col min="5113" max="5113" width="16.7109375" style="48" customWidth="1"/>
    <col min="5114" max="5114" width="5.42578125" style="48" customWidth="1"/>
    <col min="5115" max="5122" width="6.28515625" style="48" customWidth="1"/>
    <col min="5123" max="5123" width="9" style="48" customWidth="1"/>
    <col min="5124" max="5368" width="10" style="48"/>
    <col min="5369" max="5369" width="16.7109375" style="48" customWidth="1"/>
    <col min="5370" max="5370" width="5.42578125" style="48" customWidth="1"/>
    <col min="5371" max="5378" width="6.28515625" style="48" customWidth="1"/>
    <col min="5379" max="5379" width="9" style="48" customWidth="1"/>
    <col min="5380" max="5624" width="10" style="48"/>
    <col min="5625" max="5625" width="16.7109375" style="48" customWidth="1"/>
    <col min="5626" max="5626" width="5.42578125" style="48" customWidth="1"/>
    <col min="5627" max="5634" width="6.28515625" style="48" customWidth="1"/>
    <col min="5635" max="5635" width="9" style="48" customWidth="1"/>
    <col min="5636" max="5880" width="10" style="48"/>
    <col min="5881" max="5881" width="16.7109375" style="48" customWidth="1"/>
    <col min="5882" max="5882" width="5.42578125" style="48" customWidth="1"/>
    <col min="5883" max="5890" width="6.28515625" style="48" customWidth="1"/>
    <col min="5891" max="5891" width="9" style="48" customWidth="1"/>
    <col min="5892" max="6136" width="10" style="48"/>
    <col min="6137" max="6137" width="16.7109375" style="48" customWidth="1"/>
    <col min="6138" max="6138" width="5.42578125" style="48" customWidth="1"/>
    <col min="6139" max="6146" width="6.28515625" style="48" customWidth="1"/>
    <col min="6147" max="6147" width="9" style="48" customWidth="1"/>
    <col min="6148" max="6392" width="10" style="48"/>
    <col min="6393" max="6393" width="16.7109375" style="48" customWidth="1"/>
    <col min="6394" max="6394" width="5.42578125" style="48" customWidth="1"/>
    <col min="6395" max="6402" width="6.28515625" style="48" customWidth="1"/>
    <col min="6403" max="6403" width="9" style="48" customWidth="1"/>
    <col min="6404" max="6648" width="10" style="48"/>
    <col min="6649" max="6649" width="16.7109375" style="48" customWidth="1"/>
    <col min="6650" max="6650" width="5.42578125" style="48" customWidth="1"/>
    <col min="6651" max="6658" width="6.28515625" style="48" customWidth="1"/>
    <col min="6659" max="6659" width="9" style="48" customWidth="1"/>
    <col min="6660" max="6904" width="10" style="48"/>
    <col min="6905" max="6905" width="16.7109375" style="48" customWidth="1"/>
    <col min="6906" max="6906" width="5.42578125" style="48" customWidth="1"/>
    <col min="6907" max="6914" width="6.28515625" style="48" customWidth="1"/>
    <col min="6915" max="6915" width="9" style="48" customWidth="1"/>
    <col min="6916" max="7160" width="10" style="48"/>
    <col min="7161" max="7161" width="16.7109375" style="48" customWidth="1"/>
    <col min="7162" max="7162" width="5.42578125" style="48" customWidth="1"/>
    <col min="7163" max="7170" width="6.28515625" style="48" customWidth="1"/>
    <col min="7171" max="7171" width="9" style="48" customWidth="1"/>
    <col min="7172" max="7416" width="10" style="48"/>
    <col min="7417" max="7417" width="16.7109375" style="48" customWidth="1"/>
    <col min="7418" max="7418" width="5.42578125" style="48" customWidth="1"/>
    <col min="7419" max="7426" width="6.28515625" style="48" customWidth="1"/>
    <col min="7427" max="7427" width="9" style="48" customWidth="1"/>
    <col min="7428" max="7672" width="10" style="48"/>
    <col min="7673" max="7673" width="16.7109375" style="48" customWidth="1"/>
    <col min="7674" max="7674" width="5.42578125" style="48" customWidth="1"/>
    <col min="7675" max="7682" width="6.28515625" style="48" customWidth="1"/>
    <col min="7683" max="7683" width="9" style="48" customWidth="1"/>
    <col min="7684" max="7928" width="10" style="48"/>
    <col min="7929" max="7929" width="16.7109375" style="48" customWidth="1"/>
    <col min="7930" max="7930" width="5.42578125" style="48" customWidth="1"/>
    <col min="7931" max="7938" width="6.28515625" style="48" customWidth="1"/>
    <col min="7939" max="7939" width="9" style="48" customWidth="1"/>
    <col min="7940" max="8184" width="10" style="48"/>
    <col min="8185" max="8185" width="16.7109375" style="48" customWidth="1"/>
    <col min="8186" max="8186" width="5.42578125" style="48" customWidth="1"/>
    <col min="8187" max="8194" width="6.28515625" style="48" customWidth="1"/>
    <col min="8195" max="8195" width="9" style="48" customWidth="1"/>
    <col min="8196" max="8440" width="10" style="48"/>
    <col min="8441" max="8441" width="16.7109375" style="48" customWidth="1"/>
    <col min="8442" max="8442" width="5.42578125" style="48" customWidth="1"/>
    <col min="8443" max="8450" width="6.28515625" style="48" customWidth="1"/>
    <col min="8451" max="8451" width="9" style="48" customWidth="1"/>
    <col min="8452" max="8696" width="10" style="48"/>
    <col min="8697" max="8697" width="16.7109375" style="48" customWidth="1"/>
    <col min="8698" max="8698" width="5.42578125" style="48" customWidth="1"/>
    <col min="8699" max="8706" width="6.28515625" style="48" customWidth="1"/>
    <col min="8707" max="8707" width="9" style="48" customWidth="1"/>
    <col min="8708" max="8952" width="10" style="48"/>
    <col min="8953" max="8953" width="16.7109375" style="48" customWidth="1"/>
    <col min="8954" max="8954" width="5.42578125" style="48" customWidth="1"/>
    <col min="8955" max="8962" width="6.28515625" style="48" customWidth="1"/>
    <col min="8963" max="8963" width="9" style="48" customWidth="1"/>
    <col min="8964" max="9208" width="10" style="48"/>
    <col min="9209" max="9209" width="16.7109375" style="48" customWidth="1"/>
    <col min="9210" max="9210" width="5.42578125" style="48" customWidth="1"/>
    <col min="9211" max="9218" width="6.28515625" style="48" customWidth="1"/>
    <col min="9219" max="9219" width="9" style="48" customWidth="1"/>
    <col min="9220" max="9464" width="10" style="48"/>
    <col min="9465" max="9465" width="16.7109375" style="48" customWidth="1"/>
    <col min="9466" max="9466" width="5.42578125" style="48" customWidth="1"/>
    <col min="9467" max="9474" width="6.28515625" style="48" customWidth="1"/>
    <col min="9475" max="9475" width="9" style="48" customWidth="1"/>
    <col min="9476" max="9720" width="10" style="48"/>
    <col min="9721" max="9721" width="16.7109375" style="48" customWidth="1"/>
    <col min="9722" max="9722" width="5.42578125" style="48" customWidth="1"/>
    <col min="9723" max="9730" width="6.28515625" style="48" customWidth="1"/>
    <col min="9731" max="9731" width="9" style="48" customWidth="1"/>
    <col min="9732" max="9976" width="10" style="48"/>
    <col min="9977" max="9977" width="16.7109375" style="48" customWidth="1"/>
    <col min="9978" max="9978" width="5.42578125" style="48" customWidth="1"/>
    <col min="9979" max="9986" width="6.28515625" style="48" customWidth="1"/>
    <col min="9987" max="9987" width="9" style="48" customWidth="1"/>
    <col min="9988" max="10232" width="10" style="48"/>
    <col min="10233" max="10233" width="16.7109375" style="48" customWidth="1"/>
    <col min="10234" max="10234" width="5.42578125" style="48" customWidth="1"/>
    <col min="10235" max="10242" width="6.28515625" style="48" customWidth="1"/>
    <col min="10243" max="10243" width="9" style="48" customWidth="1"/>
    <col min="10244" max="10488" width="10" style="48"/>
    <col min="10489" max="10489" width="16.7109375" style="48" customWidth="1"/>
    <col min="10490" max="10490" width="5.42578125" style="48" customWidth="1"/>
    <col min="10491" max="10498" width="6.28515625" style="48" customWidth="1"/>
    <col min="10499" max="10499" width="9" style="48" customWidth="1"/>
    <col min="10500" max="10744" width="10" style="48"/>
    <col min="10745" max="10745" width="16.7109375" style="48" customWidth="1"/>
    <col min="10746" max="10746" width="5.42578125" style="48" customWidth="1"/>
    <col min="10747" max="10754" width="6.28515625" style="48" customWidth="1"/>
    <col min="10755" max="10755" width="9" style="48" customWidth="1"/>
    <col min="10756" max="11000" width="10" style="48"/>
    <col min="11001" max="11001" width="16.7109375" style="48" customWidth="1"/>
    <col min="11002" max="11002" width="5.42578125" style="48" customWidth="1"/>
    <col min="11003" max="11010" width="6.28515625" style="48" customWidth="1"/>
    <col min="11011" max="11011" width="9" style="48" customWidth="1"/>
    <col min="11012" max="11256" width="10" style="48"/>
    <col min="11257" max="11257" width="16.7109375" style="48" customWidth="1"/>
    <col min="11258" max="11258" width="5.42578125" style="48" customWidth="1"/>
    <col min="11259" max="11266" width="6.28515625" style="48" customWidth="1"/>
    <col min="11267" max="11267" width="9" style="48" customWidth="1"/>
    <col min="11268" max="11512" width="10" style="48"/>
    <col min="11513" max="11513" width="16.7109375" style="48" customWidth="1"/>
    <col min="11514" max="11514" width="5.42578125" style="48" customWidth="1"/>
    <col min="11515" max="11522" width="6.28515625" style="48" customWidth="1"/>
    <col min="11523" max="11523" width="9" style="48" customWidth="1"/>
    <col min="11524" max="11768" width="10" style="48"/>
    <col min="11769" max="11769" width="16.7109375" style="48" customWidth="1"/>
    <col min="11770" max="11770" width="5.42578125" style="48" customWidth="1"/>
    <col min="11771" max="11778" width="6.28515625" style="48" customWidth="1"/>
    <col min="11779" max="11779" width="9" style="48" customWidth="1"/>
    <col min="11780" max="12024" width="10" style="48"/>
    <col min="12025" max="12025" width="16.7109375" style="48" customWidth="1"/>
    <col min="12026" max="12026" width="5.42578125" style="48" customWidth="1"/>
    <col min="12027" max="12034" width="6.28515625" style="48" customWidth="1"/>
    <col min="12035" max="12035" width="9" style="48" customWidth="1"/>
    <col min="12036" max="12280" width="10" style="48"/>
    <col min="12281" max="12281" width="16.7109375" style="48" customWidth="1"/>
    <col min="12282" max="12282" width="5.42578125" style="48" customWidth="1"/>
    <col min="12283" max="12290" width="6.28515625" style="48" customWidth="1"/>
    <col min="12291" max="12291" width="9" style="48" customWidth="1"/>
    <col min="12292" max="12536" width="10" style="48"/>
    <col min="12537" max="12537" width="16.7109375" style="48" customWidth="1"/>
    <col min="12538" max="12538" width="5.42578125" style="48" customWidth="1"/>
    <col min="12539" max="12546" width="6.28515625" style="48" customWidth="1"/>
    <col min="12547" max="12547" width="9" style="48" customWidth="1"/>
    <col min="12548" max="12792" width="10" style="48"/>
    <col min="12793" max="12793" width="16.7109375" style="48" customWidth="1"/>
    <col min="12794" max="12794" width="5.42578125" style="48" customWidth="1"/>
    <col min="12795" max="12802" width="6.28515625" style="48" customWidth="1"/>
    <col min="12803" max="12803" width="9" style="48" customWidth="1"/>
    <col min="12804" max="13048" width="10" style="48"/>
    <col min="13049" max="13049" width="16.7109375" style="48" customWidth="1"/>
    <col min="13050" max="13050" width="5.42578125" style="48" customWidth="1"/>
    <col min="13051" max="13058" width="6.28515625" style="48" customWidth="1"/>
    <col min="13059" max="13059" width="9" style="48" customWidth="1"/>
    <col min="13060" max="13304" width="10" style="48"/>
    <col min="13305" max="13305" width="16.7109375" style="48" customWidth="1"/>
    <col min="13306" max="13306" width="5.42578125" style="48" customWidth="1"/>
    <col min="13307" max="13314" width="6.28515625" style="48" customWidth="1"/>
    <col min="13315" max="13315" width="9" style="48" customWidth="1"/>
    <col min="13316" max="13560" width="10" style="48"/>
    <col min="13561" max="13561" width="16.7109375" style="48" customWidth="1"/>
    <col min="13562" max="13562" width="5.42578125" style="48" customWidth="1"/>
    <col min="13563" max="13570" width="6.28515625" style="48" customWidth="1"/>
    <col min="13571" max="13571" width="9" style="48" customWidth="1"/>
    <col min="13572" max="13816" width="10" style="48"/>
    <col min="13817" max="13817" width="16.7109375" style="48" customWidth="1"/>
    <col min="13818" max="13818" width="5.42578125" style="48" customWidth="1"/>
    <col min="13819" max="13826" width="6.28515625" style="48" customWidth="1"/>
    <col min="13827" max="13827" width="9" style="48" customWidth="1"/>
    <col min="13828" max="14072" width="10" style="48"/>
    <col min="14073" max="14073" width="16.7109375" style="48" customWidth="1"/>
    <col min="14074" max="14074" width="5.42578125" style="48" customWidth="1"/>
    <col min="14075" max="14082" width="6.28515625" style="48" customWidth="1"/>
    <col min="14083" max="14083" width="9" style="48" customWidth="1"/>
    <col min="14084" max="14328" width="10" style="48"/>
    <col min="14329" max="14329" width="16.7109375" style="48" customWidth="1"/>
    <col min="14330" max="14330" width="5.42578125" style="48" customWidth="1"/>
    <col min="14331" max="14338" width="6.28515625" style="48" customWidth="1"/>
    <col min="14339" max="14339" width="9" style="48" customWidth="1"/>
    <col min="14340" max="14584" width="10" style="48"/>
    <col min="14585" max="14585" width="16.7109375" style="48" customWidth="1"/>
    <col min="14586" max="14586" width="5.42578125" style="48" customWidth="1"/>
    <col min="14587" max="14594" width="6.28515625" style="48" customWidth="1"/>
    <col min="14595" max="14595" width="9" style="48" customWidth="1"/>
    <col min="14596" max="14840" width="10" style="48"/>
    <col min="14841" max="14841" width="16.7109375" style="48" customWidth="1"/>
    <col min="14842" max="14842" width="5.42578125" style="48" customWidth="1"/>
    <col min="14843" max="14850" width="6.28515625" style="48" customWidth="1"/>
    <col min="14851" max="14851" width="9" style="48" customWidth="1"/>
    <col min="14852" max="15096" width="10" style="48"/>
    <col min="15097" max="15097" width="16.7109375" style="48" customWidth="1"/>
    <col min="15098" max="15098" width="5.42578125" style="48" customWidth="1"/>
    <col min="15099" max="15106" width="6.28515625" style="48" customWidth="1"/>
    <col min="15107" max="15107" width="9" style="48" customWidth="1"/>
    <col min="15108" max="15352" width="10" style="48"/>
    <col min="15353" max="15353" width="16.7109375" style="48" customWidth="1"/>
    <col min="15354" max="15354" width="5.42578125" style="48" customWidth="1"/>
    <col min="15355" max="15362" width="6.28515625" style="48" customWidth="1"/>
    <col min="15363" max="15363" width="9" style="48" customWidth="1"/>
    <col min="15364" max="15608" width="10" style="48"/>
    <col min="15609" max="15609" width="16.7109375" style="48" customWidth="1"/>
    <col min="15610" max="15610" width="5.42578125" style="48" customWidth="1"/>
    <col min="15611" max="15618" width="6.28515625" style="48" customWidth="1"/>
    <col min="15619" max="15619" width="9" style="48" customWidth="1"/>
    <col min="15620" max="15864" width="10" style="48"/>
    <col min="15865" max="15865" width="16.7109375" style="48" customWidth="1"/>
    <col min="15866" max="15866" width="5.42578125" style="48" customWidth="1"/>
    <col min="15867" max="15874" width="6.28515625" style="48" customWidth="1"/>
    <col min="15875" max="15875" width="9" style="48" customWidth="1"/>
    <col min="15876" max="16120" width="10" style="48"/>
    <col min="16121" max="16121" width="16.7109375" style="48" customWidth="1"/>
    <col min="16122" max="16122" width="5.42578125" style="48" customWidth="1"/>
    <col min="16123" max="16130" width="6.28515625" style="48" customWidth="1"/>
    <col min="16131" max="16131" width="9" style="48" customWidth="1"/>
    <col min="16132" max="16384" width="10" style="48"/>
  </cols>
  <sheetData>
    <row r="1" spans="1:23" s="45" customFormat="1">
      <c r="A1" s="44" t="s">
        <v>182</v>
      </c>
      <c r="B1" s="44"/>
      <c r="C1" s="44"/>
      <c r="I1" s="46"/>
    </row>
    <row r="2" spans="1:23">
      <c r="A2" s="577" t="s">
        <v>150</v>
      </c>
    </row>
    <row r="3" spans="1:23" ht="15" customHeight="1">
      <c r="A3" s="196" t="s">
        <v>122</v>
      </c>
    </row>
    <row r="4" spans="1:23" ht="15" customHeight="1">
      <c r="A4" s="196" t="s">
        <v>123</v>
      </c>
    </row>
    <row r="5" spans="1:23" ht="29.45" customHeight="1">
      <c r="A5" s="640" t="s">
        <v>523</v>
      </c>
      <c r="B5" s="635" t="s">
        <v>459</v>
      </c>
      <c r="C5" s="646" t="s">
        <v>533</v>
      </c>
      <c r="D5" s="649"/>
      <c r="E5" s="649"/>
      <c r="F5" s="649"/>
      <c r="G5" s="649"/>
      <c r="H5" s="649"/>
      <c r="I5" s="632"/>
      <c r="J5" s="646" t="s">
        <v>534</v>
      </c>
      <c r="K5" s="646" t="s">
        <v>535</v>
      </c>
    </row>
    <row r="6" spans="1:23" ht="30" customHeight="1">
      <c r="A6" s="640"/>
      <c r="B6" s="652"/>
      <c r="C6" s="647"/>
      <c r="D6" s="651"/>
      <c r="E6" s="651"/>
      <c r="F6" s="651"/>
      <c r="G6" s="651"/>
      <c r="H6" s="651"/>
      <c r="I6" s="654"/>
      <c r="J6" s="658"/>
      <c r="K6" s="658"/>
    </row>
    <row r="7" spans="1:23" ht="54.75" customHeight="1">
      <c r="A7" s="640"/>
      <c r="B7" s="643"/>
      <c r="C7" s="390" t="s">
        <v>7</v>
      </c>
      <c r="D7" s="390" t="s">
        <v>8</v>
      </c>
      <c r="E7" s="390" t="s">
        <v>9</v>
      </c>
      <c r="F7" s="390" t="s">
        <v>10</v>
      </c>
      <c r="G7" s="390" t="s">
        <v>2</v>
      </c>
      <c r="H7" s="390" t="s">
        <v>11</v>
      </c>
      <c r="I7" s="22" t="s">
        <v>12</v>
      </c>
      <c r="J7" s="647"/>
      <c r="K7" s="647"/>
    </row>
    <row r="8" spans="1:23" ht="12" customHeight="1">
      <c r="A8" s="391"/>
      <c r="B8" s="391"/>
      <c r="C8" s="391"/>
      <c r="D8" s="391"/>
      <c r="E8" s="391"/>
      <c r="F8" s="391"/>
      <c r="G8" s="391"/>
      <c r="H8" s="391"/>
      <c r="I8" s="19"/>
      <c r="J8" s="391"/>
      <c r="K8" s="391"/>
    </row>
    <row r="9" spans="1:23" ht="18.75" customHeight="1">
      <c r="A9" s="51" t="s">
        <v>13</v>
      </c>
      <c r="B9" s="388">
        <v>2010</v>
      </c>
      <c r="C9" s="245">
        <v>10.199999999999999</v>
      </c>
      <c r="D9" s="245">
        <v>48.3</v>
      </c>
      <c r="E9" s="245">
        <v>88.9</v>
      </c>
      <c r="F9" s="245">
        <v>89.7</v>
      </c>
      <c r="G9" s="245">
        <v>42.6</v>
      </c>
      <c r="H9" s="245">
        <v>8</v>
      </c>
      <c r="I9" s="245">
        <v>0.4</v>
      </c>
      <c r="J9" s="55">
        <v>1.44</v>
      </c>
      <c r="K9" s="245">
        <v>29.8</v>
      </c>
    </row>
    <row r="10" spans="1:23" ht="14.25" customHeight="1">
      <c r="A10" s="578" t="s">
        <v>13</v>
      </c>
      <c r="B10" s="280">
        <v>2022</v>
      </c>
      <c r="C10" s="245">
        <v>3.9</v>
      </c>
      <c r="D10" s="245">
        <v>32.1</v>
      </c>
      <c r="E10" s="245">
        <v>82.6</v>
      </c>
      <c r="F10" s="245">
        <v>97.7</v>
      </c>
      <c r="G10" s="245">
        <v>53.4</v>
      </c>
      <c r="H10" s="245">
        <v>12.5</v>
      </c>
      <c r="I10" s="245">
        <v>0.9</v>
      </c>
      <c r="J10" s="55">
        <v>1.41</v>
      </c>
      <c r="K10" s="245">
        <v>31.2</v>
      </c>
    </row>
    <row r="11" spans="1:23" ht="14.25" customHeight="1">
      <c r="A11" s="51" t="s">
        <v>109</v>
      </c>
      <c r="B11" s="388">
        <v>2011</v>
      </c>
      <c r="C11" s="245">
        <v>20.9</v>
      </c>
      <c r="D11" s="245">
        <v>88.9</v>
      </c>
      <c r="E11" s="245">
        <v>103.4</v>
      </c>
      <c r="F11" s="245">
        <v>64.8</v>
      </c>
      <c r="G11" s="245">
        <v>23.8</v>
      </c>
      <c r="H11" s="245">
        <v>4</v>
      </c>
      <c r="I11" s="245">
        <v>0.1</v>
      </c>
      <c r="J11" s="55">
        <v>1.52</v>
      </c>
      <c r="K11" s="245">
        <v>27.5</v>
      </c>
      <c r="L11" s="32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>
      <c r="A12" s="578" t="s">
        <v>88</v>
      </c>
      <c r="B12" s="280">
        <v>2022</v>
      </c>
      <c r="C12" s="245">
        <v>4.3</v>
      </c>
      <c r="D12" s="245">
        <v>31.3</v>
      </c>
      <c r="E12" s="245">
        <v>92.8</v>
      </c>
      <c r="F12" s="245">
        <v>112.8</v>
      </c>
      <c r="G12" s="245">
        <v>52.7</v>
      </c>
      <c r="H12" s="245">
        <v>12.1</v>
      </c>
      <c r="I12" s="245">
        <v>0.9</v>
      </c>
      <c r="J12" s="498">
        <v>1.53</v>
      </c>
      <c r="K12" s="69">
        <v>31.1</v>
      </c>
      <c r="L12" s="32"/>
    </row>
    <row r="13" spans="1:23" ht="14.25" customHeight="1">
      <c r="A13" s="51" t="s">
        <v>14</v>
      </c>
      <c r="B13" s="388">
        <v>2010</v>
      </c>
      <c r="C13" s="246">
        <v>9.6</v>
      </c>
      <c r="D13" s="244">
        <v>56.3</v>
      </c>
      <c r="E13" s="246">
        <v>130.9</v>
      </c>
      <c r="F13" s="244">
        <v>118.5</v>
      </c>
      <c r="G13" s="246">
        <v>47.8</v>
      </c>
      <c r="H13" s="244">
        <v>9.1</v>
      </c>
      <c r="I13" s="245">
        <v>0.4</v>
      </c>
      <c r="J13" s="247">
        <v>1.86</v>
      </c>
      <c r="K13" s="245">
        <v>29.8</v>
      </c>
      <c r="L13" s="32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3" ht="14.25" customHeight="1">
      <c r="A14" s="578" t="s">
        <v>15</v>
      </c>
      <c r="B14" s="388">
        <v>2018</v>
      </c>
      <c r="C14" s="243">
        <v>11.7</v>
      </c>
      <c r="D14" s="248">
        <v>73.8</v>
      </c>
      <c r="E14" s="243">
        <v>92.9</v>
      </c>
      <c r="F14" s="248">
        <v>71.599999999999994</v>
      </c>
      <c r="G14" s="243">
        <v>34.4</v>
      </c>
      <c r="H14" s="248">
        <v>6.7</v>
      </c>
      <c r="I14" s="242">
        <v>0.3</v>
      </c>
      <c r="J14" s="249">
        <v>1.45</v>
      </c>
      <c r="K14" s="250">
        <v>28.6</v>
      </c>
      <c r="L14" s="32"/>
    </row>
    <row r="15" spans="1:23" ht="14.25" customHeight="1">
      <c r="A15" s="51" t="s">
        <v>16</v>
      </c>
      <c r="B15" s="388">
        <v>2010</v>
      </c>
      <c r="C15" s="245">
        <v>42</v>
      </c>
      <c r="D15" s="245">
        <v>76.3</v>
      </c>
      <c r="E15" s="245">
        <v>94.7</v>
      </c>
      <c r="F15" s="245">
        <v>69.2</v>
      </c>
      <c r="G15" s="245">
        <v>27.2</v>
      </c>
      <c r="H15" s="245">
        <v>4.3</v>
      </c>
      <c r="I15" s="245">
        <v>0.2</v>
      </c>
      <c r="J15" s="55">
        <v>1.57</v>
      </c>
      <c r="K15" s="245">
        <v>27</v>
      </c>
      <c r="L15" s="32"/>
    </row>
    <row r="16" spans="1:23" ht="14.25" customHeight="1">
      <c r="A16" s="578" t="s">
        <v>17</v>
      </c>
      <c r="B16" s="280">
        <v>2022</v>
      </c>
      <c r="C16" s="245">
        <v>36.799999999999997</v>
      </c>
      <c r="D16" s="245">
        <v>70</v>
      </c>
      <c r="E16" s="245">
        <v>96.8</v>
      </c>
      <c r="F16" s="245">
        <v>76.7</v>
      </c>
      <c r="G16" s="245">
        <v>37.700000000000003</v>
      </c>
      <c r="H16" s="245">
        <v>8.5</v>
      </c>
      <c r="I16" s="245">
        <v>1.4</v>
      </c>
      <c r="J16" s="55">
        <v>1.65</v>
      </c>
      <c r="K16" s="245">
        <v>28</v>
      </c>
      <c r="L16" s="32"/>
    </row>
    <row r="17" spans="1:34" ht="14.25" customHeight="1">
      <c r="A17" s="51" t="s">
        <v>18</v>
      </c>
      <c r="B17" s="388">
        <v>2010</v>
      </c>
      <c r="C17" s="245">
        <v>12.4</v>
      </c>
      <c r="D17" s="245">
        <v>58</v>
      </c>
      <c r="E17" s="245">
        <v>105.4</v>
      </c>
      <c r="F17" s="245">
        <v>90.3</v>
      </c>
      <c r="G17" s="245">
        <v>37.700000000000003</v>
      </c>
      <c r="H17" s="245">
        <v>6.2</v>
      </c>
      <c r="I17" s="245">
        <v>0.2</v>
      </c>
      <c r="J17" s="55">
        <v>1.55</v>
      </c>
      <c r="K17" s="245">
        <v>29.2</v>
      </c>
      <c r="L17" s="32"/>
    </row>
    <row r="18" spans="1:34" ht="14.25" customHeight="1">
      <c r="A18" s="578" t="s">
        <v>19</v>
      </c>
      <c r="B18" s="280">
        <v>2022</v>
      </c>
      <c r="C18" s="245">
        <v>7.1</v>
      </c>
      <c r="D18" s="245">
        <v>39.799999999999997</v>
      </c>
      <c r="E18" s="245">
        <v>90.8</v>
      </c>
      <c r="F18" s="245">
        <v>103.3</v>
      </c>
      <c r="G18" s="245">
        <v>52.7</v>
      </c>
      <c r="H18" s="245">
        <v>11.7</v>
      </c>
      <c r="I18" s="245">
        <v>0.7</v>
      </c>
      <c r="J18" s="55">
        <v>1.53</v>
      </c>
      <c r="K18" s="245">
        <v>30.7</v>
      </c>
      <c r="L18" s="32"/>
    </row>
    <row r="19" spans="1:34" ht="14.25" customHeight="1">
      <c r="A19" s="51" t="s">
        <v>89</v>
      </c>
      <c r="B19" s="388">
        <v>2010</v>
      </c>
      <c r="C19" s="245">
        <v>6.1</v>
      </c>
      <c r="D19" s="245">
        <v>35.9</v>
      </c>
      <c r="E19" s="245">
        <v>93.5</v>
      </c>
      <c r="F19" s="245">
        <v>99.7</v>
      </c>
      <c r="G19" s="245">
        <v>43.5</v>
      </c>
      <c r="H19" s="245">
        <v>9</v>
      </c>
      <c r="I19" s="245">
        <v>0.8</v>
      </c>
      <c r="J19" s="55">
        <v>1.44</v>
      </c>
      <c r="K19" s="245">
        <v>30.4</v>
      </c>
      <c r="L19" s="32"/>
    </row>
    <row r="20" spans="1:34" ht="14.25" customHeight="1">
      <c r="A20" s="578" t="s">
        <v>92</v>
      </c>
      <c r="B20" s="280">
        <v>2022</v>
      </c>
      <c r="C20" s="245">
        <v>7.9</v>
      </c>
      <c r="D20" s="245">
        <v>32.4</v>
      </c>
      <c r="E20" s="245">
        <v>64.900000000000006</v>
      </c>
      <c r="F20" s="245">
        <v>92.3</v>
      </c>
      <c r="G20" s="245">
        <v>58.7</v>
      </c>
      <c r="H20" s="245">
        <v>17.2</v>
      </c>
      <c r="I20" s="245">
        <v>1.8</v>
      </c>
      <c r="J20" s="55">
        <v>1.37</v>
      </c>
      <c r="K20" s="245">
        <v>31.5</v>
      </c>
      <c r="L20" s="32"/>
    </row>
    <row r="21" spans="1:34" ht="14.25" customHeight="1">
      <c r="A21" s="51" t="s">
        <v>20</v>
      </c>
      <c r="B21" s="388">
        <v>2010</v>
      </c>
      <c r="C21" s="245">
        <v>16.8</v>
      </c>
      <c r="D21" s="245">
        <v>80.7</v>
      </c>
      <c r="E21" s="245">
        <v>113.4</v>
      </c>
      <c r="F21" s="245">
        <v>81.400000000000006</v>
      </c>
      <c r="G21" s="245">
        <v>39</v>
      </c>
      <c r="H21" s="245">
        <v>7.6</v>
      </c>
      <c r="I21" s="245">
        <v>0.5</v>
      </c>
      <c r="J21" s="315">
        <v>1.7</v>
      </c>
      <c r="K21" s="245">
        <v>28.5</v>
      </c>
      <c r="L21" s="32"/>
    </row>
    <row r="22" spans="1:34" ht="14.25" customHeight="1">
      <c r="A22" s="578" t="s">
        <v>21</v>
      </c>
      <c r="B22" s="280">
        <v>2022</v>
      </c>
      <c r="C22" s="245">
        <v>8.6999999999999993</v>
      </c>
      <c r="D22" s="245">
        <v>51.8</v>
      </c>
      <c r="E22" s="245">
        <v>114.7</v>
      </c>
      <c r="F22" s="245">
        <v>110.4</v>
      </c>
      <c r="G22" s="245">
        <v>54.6</v>
      </c>
      <c r="H22" s="245">
        <v>12.6</v>
      </c>
      <c r="I22" s="245">
        <v>1.4</v>
      </c>
      <c r="J22" s="55">
        <v>1.78</v>
      </c>
      <c r="K22" s="245">
        <v>30.2</v>
      </c>
      <c r="L22" s="32"/>
    </row>
    <row r="23" spans="1:34" s="54" customFormat="1" ht="14.25" customHeight="1">
      <c r="A23" s="53" t="s">
        <v>69</v>
      </c>
      <c r="B23" s="388">
        <v>2010</v>
      </c>
      <c r="C23" s="245">
        <v>11.5</v>
      </c>
      <c r="D23" s="245">
        <v>46.6</v>
      </c>
      <c r="E23" s="245">
        <v>101.5</v>
      </c>
      <c r="F23" s="245">
        <v>100.1</v>
      </c>
      <c r="G23" s="245">
        <v>38.6</v>
      </c>
      <c r="H23" s="245">
        <v>5.9</v>
      </c>
      <c r="I23" s="245">
        <v>0.3</v>
      </c>
      <c r="J23" s="55">
        <v>1.51</v>
      </c>
      <c r="K23" s="245">
        <v>29.6</v>
      </c>
      <c r="L23" s="32"/>
      <c r="N23" s="48"/>
      <c r="O23" s="48"/>
      <c r="P23" s="48"/>
      <c r="Q23" s="48"/>
      <c r="R23" s="48"/>
      <c r="S23" s="48"/>
      <c r="T23" s="48"/>
      <c r="U23" s="48"/>
      <c r="V23" s="48"/>
      <c r="W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1:34" s="54" customFormat="1" ht="14.25" customHeight="1">
      <c r="A24" s="579" t="s">
        <v>118</v>
      </c>
      <c r="B24" s="280">
        <v>2022</v>
      </c>
      <c r="C24" s="245">
        <v>7.2</v>
      </c>
      <c r="D24" s="245">
        <v>43.4</v>
      </c>
      <c r="E24" s="245">
        <v>106.4</v>
      </c>
      <c r="F24" s="245">
        <v>107.4</v>
      </c>
      <c r="G24" s="245">
        <v>52.1</v>
      </c>
      <c r="H24" s="245">
        <v>10.9</v>
      </c>
      <c r="I24" s="245">
        <v>0.8</v>
      </c>
      <c r="J24" s="55">
        <v>1.64</v>
      </c>
      <c r="K24" s="245">
        <v>30.4</v>
      </c>
      <c r="L24" s="32"/>
      <c r="N24" s="48"/>
      <c r="O24" s="48"/>
      <c r="P24" s="48"/>
      <c r="Q24" s="48"/>
      <c r="R24" s="48"/>
      <c r="S24" s="48"/>
      <c r="T24" s="48"/>
      <c r="U24" s="48"/>
      <c r="V24" s="48"/>
      <c r="W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</row>
    <row r="25" spans="1:34" s="54" customFormat="1" ht="14.25" customHeight="1">
      <c r="A25" s="51" t="s">
        <v>22</v>
      </c>
      <c r="B25" s="388">
        <v>2010</v>
      </c>
      <c r="C25" s="245">
        <v>5</v>
      </c>
      <c r="D25" s="245">
        <v>42.6</v>
      </c>
      <c r="E25" s="245">
        <v>122.4</v>
      </c>
      <c r="F25" s="245">
        <v>133.80000000000001</v>
      </c>
      <c r="G25" s="245">
        <v>58.9</v>
      </c>
      <c r="H25" s="245">
        <v>9.6</v>
      </c>
      <c r="I25" s="245">
        <v>0.5</v>
      </c>
      <c r="J25" s="55">
        <v>1.87</v>
      </c>
      <c r="K25" s="245">
        <v>30.6</v>
      </c>
      <c r="L25" s="32"/>
      <c r="N25" s="48"/>
      <c r="O25" s="48"/>
      <c r="P25" s="48"/>
      <c r="Q25" s="48"/>
      <c r="R25" s="48"/>
      <c r="S25" s="48"/>
      <c r="T25" s="48"/>
      <c r="U25" s="48"/>
      <c r="V25" s="48"/>
      <c r="W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</row>
    <row r="26" spans="1:34" ht="14.25" customHeight="1">
      <c r="A26" s="578" t="s">
        <v>23</v>
      </c>
      <c r="B26" s="280">
        <v>2022</v>
      </c>
      <c r="C26" s="245">
        <v>1.2</v>
      </c>
      <c r="D26" s="245">
        <v>21.2</v>
      </c>
      <c r="E26" s="245">
        <v>95.8</v>
      </c>
      <c r="F26" s="245">
        <v>120.2</v>
      </c>
      <c r="G26" s="245">
        <v>59.5</v>
      </c>
      <c r="H26" s="245">
        <v>12.8</v>
      </c>
      <c r="I26" s="245">
        <v>1.1000000000000001</v>
      </c>
      <c r="J26" s="55">
        <v>1.55</v>
      </c>
      <c r="K26" s="245">
        <v>31.7</v>
      </c>
      <c r="L26" s="32"/>
    </row>
    <row r="27" spans="1:34" s="54" customFormat="1" ht="14.25" customHeight="1">
      <c r="A27" s="51" t="s">
        <v>24</v>
      </c>
      <c r="B27" s="388">
        <v>2010</v>
      </c>
      <c r="C27" s="245">
        <v>17.5</v>
      </c>
      <c r="D27" s="245">
        <v>65.3</v>
      </c>
      <c r="E27" s="245">
        <v>112.6</v>
      </c>
      <c r="F27" s="245">
        <v>92.1</v>
      </c>
      <c r="G27" s="245">
        <v>46.7</v>
      </c>
      <c r="H27" s="245">
        <v>10.7</v>
      </c>
      <c r="I27" s="245">
        <v>0.2</v>
      </c>
      <c r="J27" s="55">
        <v>1.72</v>
      </c>
      <c r="K27" s="245">
        <v>29.2</v>
      </c>
      <c r="L27" s="32"/>
      <c r="N27" s="48"/>
      <c r="O27" s="48"/>
      <c r="P27" s="48"/>
      <c r="Q27" s="48"/>
      <c r="R27" s="48"/>
      <c r="S27" s="48"/>
      <c r="T27" s="48"/>
      <c r="U27" s="48"/>
      <c r="V27" s="48"/>
      <c r="W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1:34" ht="14.25" customHeight="1">
      <c r="A28" s="578" t="s">
        <v>25</v>
      </c>
      <c r="B28" s="280">
        <v>2022</v>
      </c>
      <c r="C28" s="245">
        <v>5.0999999999999996</v>
      </c>
      <c r="D28" s="245">
        <v>37.799999999999997</v>
      </c>
      <c r="E28" s="245">
        <v>84.5</v>
      </c>
      <c r="F28" s="245">
        <v>86.6</v>
      </c>
      <c r="G28" s="245">
        <v>51.1</v>
      </c>
      <c r="H28" s="245">
        <v>15.2</v>
      </c>
      <c r="I28" s="245">
        <v>1.2</v>
      </c>
      <c r="J28" s="55">
        <v>1.41</v>
      </c>
      <c r="K28" s="245">
        <v>30.9</v>
      </c>
      <c r="L28" s="32"/>
    </row>
    <row r="29" spans="1:34" s="54" customFormat="1" ht="14.25" customHeight="1">
      <c r="A29" s="51" t="s">
        <v>26</v>
      </c>
      <c r="B29" s="388">
        <v>2010</v>
      </c>
      <c r="C29" s="245">
        <v>8.4</v>
      </c>
      <c r="D29" s="245">
        <v>57.1</v>
      </c>
      <c r="E29" s="245">
        <v>116.8</v>
      </c>
      <c r="F29" s="245">
        <v>120.3</v>
      </c>
      <c r="G29" s="245">
        <v>58.6</v>
      </c>
      <c r="H29" s="245">
        <v>11.6</v>
      </c>
      <c r="I29" s="245">
        <v>0.6</v>
      </c>
      <c r="J29" s="55">
        <v>1.87</v>
      </c>
      <c r="K29" s="245">
        <v>30.2</v>
      </c>
      <c r="L29" s="32"/>
      <c r="N29" s="48"/>
      <c r="O29" s="48"/>
      <c r="P29" s="48"/>
      <c r="Q29" s="48"/>
      <c r="R29" s="48"/>
      <c r="S29" s="48"/>
      <c r="T29" s="48"/>
      <c r="U29" s="48"/>
      <c r="V29" s="48"/>
      <c r="W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1:34" ht="14.25" customHeight="1">
      <c r="A30" s="578" t="s">
        <v>27</v>
      </c>
      <c r="B30" s="280">
        <v>2022</v>
      </c>
      <c r="C30" s="245">
        <v>3.3</v>
      </c>
      <c r="D30" s="245">
        <v>28.3</v>
      </c>
      <c r="E30" s="245">
        <v>72.099999999999994</v>
      </c>
      <c r="F30" s="245">
        <v>91.9</v>
      </c>
      <c r="G30" s="245">
        <v>53.2</v>
      </c>
      <c r="H30" s="245">
        <v>13.9</v>
      </c>
      <c r="I30" s="245">
        <v>1.2</v>
      </c>
      <c r="J30" s="55">
        <v>1.32</v>
      </c>
      <c r="K30" s="245">
        <v>31.5</v>
      </c>
      <c r="L30" s="32"/>
    </row>
    <row r="31" spans="1:34" s="54" customFormat="1" ht="14.25" customHeight="1">
      <c r="A31" s="51" t="s">
        <v>28</v>
      </c>
      <c r="B31" s="388">
        <v>2010</v>
      </c>
      <c r="C31" s="245">
        <v>11.1</v>
      </c>
      <c r="D31" s="245">
        <v>62.6</v>
      </c>
      <c r="E31" s="245">
        <v>134.19999999999999</v>
      </c>
      <c r="F31" s="245">
        <v>127.1</v>
      </c>
      <c r="G31" s="245">
        <v>57.8</v>
      </c>
      <c r="H31" s="245">
        <v>12.4</v>
      </c>
      <c r="I31" s="245">
        <v>0.7</v>
      </c>
      <c r="J31" s="55">
        <v>2.0299999999999998</v>
      </c>
      <c r="K31" s="245">
        <v>30</v>
      </c>
      <c r="L31" s="32"/>
      <c r="N31" s="48"/>
      <c r="O31" s="48"/>
      <c r="P31" s="48"/>
      <c r="Q31" s="48"/>
      <c r="R31" s="48"/>
      <c r="S31" s="48"/>
      <c r="T31" s="48"/>
      <c r="U31" s="48"/>
      <c r="V31" s="48"/>
      <c r="W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</row>
    <row r="32" spans="1:34" ht="14.25" customHeight="1">
      <c r="A32" s="578" t="s">
        <v>29</v>
      </c>
      <c r="B32" s="280">
        <v>2022</v>
      </c>
      <c r="C32" s="245">
        <v>6.3</v>
      </c>
      <c r="D32" s="245">
        <v>42</v>
      </c>
      <c r="E32" s="245">
        <v>106.3</v>
      </c>
      <c r="F32" s="245">
        <v>120.9</v>
      </c>
      <c r="G32" s="245">
        <v>65.3</v>
      </c>
      <c r="H32" s="245">
        <v>16.600000000000001</v>
      </c>
      <c r="I32" s="245">
        <v>1.1000000000000001</v>
      </c>
      <c r="J32" s="55" t="s">
        <v>320</v>
      </c>
      <c r="K32" s="245" t="s">
        <v>154</v>
      </c>
      <c r="L32" s="32"/>
    </row>
    <row r="33" spans="1:34" s="54" customFormat="1" ht="14.25" customHeight="1">
      <c r="A33" s="51" t="s">
        <v>30</v>
      </c>
      <c r="B33" s="388">
        <v>2010</v>
      </c>
      <c r="C33" s="245">
        <v>10.9</v>
      </c>
      <c r="D33" s="245">
        <v>42.7</v>
      </c>
      <c r="E33" s="245">
        <v>82.4</v>
      </c>
      <c r="F33" s="245">
        <v>97.6</v>
      </c>
      <c r="G33" s="245">
        <v>51.1</v>
      </c>
      <c r="H33" s="245">
        <v>10.8</v>
      </c>
      <c r="I33" s="245">
        <v>1.5</v>
      </c>
      <c r="J33" s="55">
        <v>1.48</v>
      </c>
      <c r="K33" s="245">
        <v>30.4</v>
      </c>
      <c r="L33" s="32"/>
      <c r="N33" s="48"/>
      <c r="O33" s="48"/>
      <c r="P33" s="48"/>
      <c r="Q33" s="48"/>
      <c r="R33" s="48"/>
      <c r="S33" s="48"/>
      <c r="T33" s="48"/>
      <c r="U33" s="48"/>
      <c r="V33" s="48"/>
      <c r="W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</row>
    <row r="34" spans="1:34" ht="14.25" customHeight="1">
      <c r="A34" s="578" t="s">
        <v>31</v>
      </c>
      <c r="B34" s="280">
        <v>2022</v>
      </c>
      <c r="C34" s="245">
        <v>7.4</v>
      </c>
      <c r="D34" s="245">
        <v>22.7</v>
      </c>
      <c r="E34" s="245">
        <v>59.8</v>
      </c>
      <c r="F34" s="245">
        <v>91.9</v>
      </c>
      <c r="G34" s="245">
        <v>60.3</v>
      </c>
      <c r="H34" s="245">
        <v>15.9</v>
      </c>
      <c r="I34" s="245">
        <v>2.9</v>
      </c>
      <c r="J34" s="55">
        <v>1.32</v>
      </c>
      <c r="K34" s="245">
        <v>32</v>
      </c>
      <c r="L34" s="32"/>
    </row>
    <row r="35" spans="1:34" s="54" customFormat="1" ht="14.25" customHeight="1">
      <c r="A35" s="51" t="s">
        <v>32</v>
      </c>
      <c r="B35" s="388">
        <v>2010</v>
      </c>
      <c r="C35" s="245">
        <v>10.6</v>
      </c>
      <c r="D35" s="245">
        <v>33.799999999999997</v>
      </c>
      <c r="E35" s="245">
        <v>61.7</v>
      </c>
      <c r="F35" s="245">
        <v>94.5</v>
      </c>
      <c r="G35" s="245">
        <v>61.7</v>
      </c>
      <c r="H35" s="245">
        <v>12.3</v>
      </c>
      <c r="I35" s="245">
        <v>0.9</v>
      </c>
      <c r="J35" s="55">
        <v>1.37</v>
      </c>
      <c r="K35" s="245">
        <v>31.2</v>
      </c>
      <c r="L35" s="32"/>
      <c r="N35" s="48"/>
      <c r="O35" s="48"/>
      <c r="P35" s="48"/>
      <c r="Q35" s="48"/>
      <c r="R35" s="48"/>
      <c r="S35" s="48"/>
      <c r="T35" s="48"/>
      <c r="U35" s="48"/>
      <c r="V35" s="48"/>
      <c r="W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</row>
    <row r="36" spans="1:34" ht="14.25" customHeight="1">
      <c r="A36" s="578" t="s">
        <v>33</v>
      </c>
      <c r="B36" s="280">
        <v>2022</v>
      </c>
      <c r="C36" s="245">
        <v>4.5999999999999996</v>
      </c>
      <c r="D36" s="245">
        <v>20.399999999999999</v>
      </c>
      <c r="E36" s="245">
        <v>44.7</v>
      </c>
      <c r="F36" s="245">
        <v>78.7</v>
      </c>
      <c r="G36" s="245">
        <v>63.8</v>
      </c>
      <c r="H36" s="245">
        <v>17.3</v>
      </c>
      <c r="I36" s="245">
        <v>1.7</v>
      </c>
      <c r="J36" s="55">
        <v>1.1599999999999999</v>
      </c>
      <c r="K36" s="245">
        <v>32.6</v>
      </c>
      <c r="L36" s="32"/>
    </row>
    <row r="37" spans="1:34" s="54" customFormat="1" ht="14.25" customHeight="1">
      <c r="A37" s="51" t="s">
        <v>70</v>
      </c>
      <c r="B37" s="388">
        <v>2010</v>
      </c>
      <c r="C37" s="245">
        <v>5.0999999999999996</v>
      </c>
      <c r="D37" s="245">
        <v>37.299999999999997</v>
      </c>
      <c r="E37" s="245">
        <v>111.9</v>
      </c>
      <c r="F37" s="245">
        <v>135.1</v>
      </c>
      <c r="G37" s="245">
        <v>58.6</v>
      </c>
      <c r="H37" s="245">
        <v>9.1</v>
      </c>
      <c r="I37" s="245">
        <v>0.3</v>
      </c>
      <c r="J37" s="55">
        <v>1.79</v>
      </c>
      <c r="K37" s="245">
        <v>30.8</v>
      </c>
      <c r="L37" s="32"/>
      <c r="N37" s="48"/>
      <c r="O37" s="48"/>
      <c r="P37" s="48"/>
      <c r="Q37" s="48"/>
      <c r="R37" s="48"/>
      <c r="S37" s="48"/>
      <c r="T37" s="48"/>
      <c r="U37" s="48"/>
      <c r="V37" s="48"/>
      <c r="W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</row>
    <row r="38" spans="1:34" s="54" customFormat="1" ht="14.25" customHeight="1">
      <c r="A38" s="578" t="s">
        <v>42</v>
      </c>
      <c r="B38" s="280">
        <v>2022</v>
      </c>
      <c r="C38" s="245">
        <v>2.2000000000000002</v>
      </c>
      <c r="D38" s="245">
        <v>20.9</v>
      </c>
      <c r="E38" s="245">
        <v>81.900000000000006</v>
      </c>
      <c r="F38" s="245">
        <v>120.5</v>
      </c>
      <c r="G38" s="245">
        <v>60.7</v>
      </c>
      <c r="H38" s="245">
        <v>11.6</v>
      </c>
      <c r="I38" s="245">
        <v>0.6</v>
      </c>
      <c r="J38" s="55">
        <v>1.49</v>
      </c>
      <c r="K38" s="245">
        <v>31.8</v>
      </c>
      <c r="L38" s="32"/>
      <c r="N38" s="48"/>
      <c r="O38" s="48"/>
      <c r="P38" s="48"/>
      <c r="Q38" s="48"/>
      <c r="R38" s="48"/>
      <c r="S38" s="48"/>
      <c r="T38" s="48"/>
      <c r="U38" s="48"/>
      <c r="V38" s="48"/>
      <c r="W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4" s="54" customFormat="1" ht="14.25" customHeight="1">
      <c r="A39" s="51" t="s">
        <v>34</v>
      </c>
      <c r="B39" s="388">
        <v>2010</v>
      </c>
      <c r="C39" s="245">
        <v>14.6</v>
      </c>
      <c r="D39" s="245">
        <v>49.6</v>
      </c>
      <c r="E39" s="245">
        <v>90.5</v>
      </c>
      <c r="F39" s="245">
        <v>136.19999999999999</v>
      </c>
      <c r="G39" s="245">
        <v>97.9</v>
      </c>
      <c r="H39" s="245">
        <v>21.6</v>
      </c>
      <c r="I39" s="245">
        <v>1.1000000000000001</v>
      </c>
      <c r="J39" s="55">
        <v>2.0499999999999998</v>
      </c>
      <c r="K39" s="245">
        <v>31.4</v>
      </c>
      <c r="L39" s="32"/>
      <c r="N39" s="48"/>
      <c r="O39" s="48"/>
      <c r="P39" s="48"/>
      <c r="Q39" s="48"/>
      <c r="R39" s="48"/>
      <c r="S39" s="48"/>
      <c r="T39" s="48"/>
      <c r="U39" s="48"/>
      <c r="V39" s="48"/>
      <c r="W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</row>
    <row r="40" spans="1:34" ht="14.25" customHeight="1">
      <c r="A40" s="578" t="s">
        <v>35</v>
      </c>
      <c r="B40" s="280">
        <v>2022</v>
      </c>
      <c r="C40" s="245">
        <v>3.3</v>
      </c>
      <c r="D40" s="245">
        <v>24.8</v>
      </c>
      <c r="E40" s="245">
        <v>55</v>
      </c>
      <c r="F40" s="245">
        <v>104.6</v>
      </c>
      <c r="G40" s="245">
        <v>92.2</v>
      </c>
      <c r="H40" s="245">
        <v>26.3</v>
      </c>
      <c r="I40" s="245">
        <v>2.1</v>
      </c>
      <c r="J40" s="55">
        <v>1.54</v>
      </c>
      <c r="K40" s="245">
        <v>33.1</v>
      </c>
      <c r="L40" s="32"/>
    </row>
    <row r="41" spans="1:34" s="54" customFormat="1" ht="14.25" customHeight="1">
      <c r="A41" s="51" t="s">
        <v>36</v>
      </c>
      <c r="B41" s="388">
        <v>2010</v>
      </c>
      <c r="C41" s="245">
        <v>13</v>
      </c>
      <c r="D41" s="245">
        <v>71.8</v>
      </c>
      <c r="E41" s="245">
        <v>137.5</v>
      </c>
      <c r="F41" s="245">
        <v>128.5</v>
      </c>
      <c r="G41" s="245">
        <v>73.8</v>
      </c>
      <c r="H41" s="245">
        <v>14.2</v>
      </c>
      <c r="I41" s="245">
        <v>0.2</v>
      </c>
      <c r="J41" s="55">
        <v>2.2000000000000002</v>
      </c>
      <c r="K41" s="245">
        <v>30</v>
      </c>
      <c r="L41" s="32"/>
      <c r="N41" s="48"/>
      <c r="O41" s="48"/>
      <c r="P41" s="48"/>
      <c r="Q41" s="48"/>
      <c r="R41" s="48"/>
      <c r="S41" s="48"/>
      <c r="T41" s="48"/>
      <c r="U41" s="48"/>
      <c r="V41" s="48"/>
      <c r="W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</row>
    <row r="42" spans="1:34" ht="14.25" customHeight="1">
      <c r="A42" s="578" t="s">
        <v>37</v>
      </c>
      <c r="B42" s="280">
        <v>2022</v>
      </c>
      <c r="C42" s="245">
        <v>3.1</v>
      </c>
      <c r="D42" s="245">
        <v>40.700000000000003</v>
      </c>
      <c r="E42" s="245">
        <v>99.5</v>
      </c>
      <c r="F42" s="245">
        <v>105.5</v>
      </c>
      <c r="G42" s="245">
        <v>55.5</v>
      </c>
      <c r="H42" s="245">
        <v>14</v>
      </c>
      <c r="I42" s="245">
        <v>1.4</v>
      </c>
      <c r="J42" s="55">
        <v>1.59</v>
      </c>
      <c r="K42" s="245">
        <v>30.9</v>
      </c>
      <c r="L42" s="32"/>
      <c r="M42" s="32"/>
    </row>
    <row r="43" spans="1:34" s="54" customFormat="1" ht="14.25" customHeight="1">
      <c r="A43" s="51" t="s">
        <v>38</v>
      </c>
      <c r="B43" s="388">
        <v>2010</v>
      </c>
      <c r="C43" s="245">
        <v>13.2</v>
      </c>
      <c r="D43" s="245">
        <v>54.1</v>
      </c>
      <c r="E43" s="245">
        <v>114.1</v>
      </c>
      <c r="F43" s="245">
        <v>81.099999999999994</v>
      </c>
      <c r="G43" s="245">
        <v>30.8</v>
      </c>
      <c r="H43" s="245">
        <v>5.6</v>
      </c>
      <c r="I43" s="245">
        <v>0.3</v>
      </c>
      <c r="J43" s="55">
        <v>1.5</v>
      </c>
      <c r="K43" s="245">
        <v>28.9</v>
      </c>
      <c r="L43" s="32"/>
      <c r="N43" s="48"/>
      <c r="O43" s="48"/>
      <c r="P43" s="48"/>
      <c r="Q43" s="48"/>
      <c r="R43" s="48"/>
      <c r="S43" s="48"/>
      <c r="T43" s="48"/>
      <c r="U43" s="48"/>
      <c r="V43" s="48"/>
      <c r="W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4" spans="1:34" ht="14.25" customHeight="1">
      <c r="A44" s="578" t="s">
        <v>39</v>
      </c>
      <c r="B44" s="280">
        <v>2022</v>
      </c>
      <c r="C44" s="245">
        <v>6</v>
      </c>
      <c r="D44" s="245">
        <v>35.1</v>
      </c>
      <c r="E44" s="245">
        <v>84</v>
      </c>
      <c r="F44" s="245">
        <v>82</v>
      </c>
      <c r="G44" s="245">
        <v>39.5</v>
      </c>
      <c r="H44" s="245">
        <v>8.3000000000000007</v>
      </c>
      <c r="I44" s="245">
        <v>0.4</v>
      </c>
      <c r="J44" s="55">
        <v>1.27</v>
      </c>
      <c r="K44" s="245">
        <v>30.2</v>
      </c>
      <c r="L44" s="32"/>
    </row>
    <row r="45" spans="1:34" s="54" customFormat="1" ht="14.25" customHeight="1">
      <c r="A45" s="51" t="s">
        <v>91</v>
      </c>
      <c r="B45" s="388">
        <v>2010</v>
      </c>
      <c r="C45" s="245">
        <v>7.5</v>
      </c>
      <c r="D45" s="245">
        <v>41.9</v>
      </c>
      <c r="E45" s="245">
        <v>91.5</v>
      </c>
      <c r="F45" s="245">
        <v>114.9</v>
      </c>
      <c r="G45" s="245">
        <v>55.9</v>
      </c>
      <c r="H45" s="245">
        <v>13.4</v>
      </c>
      <c r="I45" s="245">
        <v>0.7</v>
      </c>
      <c r="J45" s="55">
        <v>1.63</v>
      </c>
      <c r="K45" s="245">
        <v>30.8</v>
      </c>
      <c r="L45" s="32"/>
      <c r="N45" s="48"/>
      <c r="O45" s="48"/>
      <c r="P45" s="48"/>
      <c r="Q45" s="48"/>
      <c r="R45" s="48"/>
      <c r="S45" s="48"/>
      <c r="T45" s="48"/>
      <c r="U45" s="48"/>
      <c r="V45" s="48"/>
      <c r="W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</row>
    <row r="46" spans="1:34" s="54" customFormat="1" ht="14.25" customHeight="1">
      <c r="A46" s="578" t="s">
        <v>93</v>
      </c>
      <c r="B46" s="280">
        <v>2022</v>
      </c>
      <c r="C46" s="245">
        <v>2.8</v>
      </c>
      <c r="D46" s="245">
        <v>21.6</v>
      </c>
      <c r="E46" s="245">
        <v>58.4</v>
      </c>
      <c r="F46" s="245">
        <v>99.2</v>
      </c>
      <c r="G46" s="245">
        <v>63.7</v>
      </c>
      <c r="H46" s="245">
        <v>16.899999999999999</v>
      </c>
      <c r="I46" s="245">
        <v>1.4</v>
      </c>
      <c r="J46" s="55">
        <v>1.31</v>
      </c>
      <c r="K46" s="245">
        <v>32.4</v>
      </c>
      <c r="L46" s="32"/>
      <c r="N46" s="48"/>
      <c r="O46" s="48"/>
      <c r="P46" s="48"/>
      <c r="Q46" s="48"/>
      <c r="R46" s="48"/>
      <c r="S46" s="48"/>
      <c r="T46" s="48"/>
      <c r="U46" s="48"/>
      <c r="V46" s="48"/>
      <c r="W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</row>
    <row r="47" spans="1:34" s="54" customFormat="1" ht="14.25" customHeight="1">
      <c r="A47" s="51" t="s">
        <v>40</v>
      </c>
      <c r="B47" s="388">
        <v>2010</v>
      </c>
      <c r="C47" s="245">
        <v>18.100000000000001</v>
      </c>
      <c r="D47" s="245">
        <v>59.6</v>
      </c>
      <c r="E47" s="245">
        <v>88.4</v>
      </c>
      <c r="F47" s="245">
        <v>67.3</v>
      </c>
      <c r="G47" s="245">
        <v>31.6</v>
      </c>
      <c r="H47" s="245">
        <v>7.6</v>
      </c>
      <c r="I47" s="245">
        <v>0.3</v>
      </c>
      <c r="J47" s="55">
        <v>1.36</v>
      </c>
      <c r="K47" s="245">
        <v>28.6</v>
      </c>
      <c r="L47" s="32"/>
      <c r="N47" s="48"/>
      <c r="O47" s="48"/>
      <c r="P47" s="48"/>
      <c r="Q47" s="48"/>
      <c r="R47" s="48"/>
      <c r="S47" s="48"/>
      <c r="T47" s="48"/>
      <c r="U47" s="48"/>
      <c r="V47" s="48"/>
      <c r="W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</row>
    <row r="48" spans="1:34" ht="14.25" customHeight="1">
      <c r="A48" s="578" t="s">
        <v>41</v>
      </c>
      <c r="B48" s="280">
        <v>2022</v>
      </c>
      <c r="C48" s="245">
        <v>8.6999999999999993</v>
      </c>
      <c r="D48" s="245">
        <v>46</v>
      </c>
      <c r="E48" s="245">
        <v>89.9</v>
      </c>
      <c r="F48" s="245">
        <v>84.9</v>
      </c>
      <c r="G48" s="245">
        <v>50.1</v>
      </c>
      <c r="H48" s="245">
        <v>13.2</v>
      </c>
      <c r="I48" s="245">
        <v>0.9</v>
      </c>
      <c r="J48" s="55">
        <v>1.47</v>
      </c>
      <c r="K48" s="245">
        <v>30.3</v>
      </c>
      <c r="L48" s="32"/>
    </row>
    <row r="49" spans="1:34" s="54" customFormat="1" ht="14.25" customHeight="1">
      <c r="A49" s="51" t="s">
        <v>112</v>
      </c>
      <c r="B49" s="388">
        <v>2010</v>
      </c>
      <c r="C49" s="245">
        <v>19.600000000000001</v>
      </c>
      <c r="D49" s="245">
        <v>76.400000000000006</v>
      </c>
      <c r="E49" s="245">
        <v>108.8</v>
      </c>
      <c r="F49" s="245">
        <v>75.3</v>
      </c>
      <c r="G49" s="245">
        <v>27.4</v>
      </c>
      <c r="H49" s="245">
        <v>3.9</v>
      </c>
      <c r="I49" s="245">
        <v>0.2</v>
      </c>
      <c r="J49" s="55">
        <v>1.56</v>
      </c>
      <c r="K49" s="245">
        <v>27.9</v>
      </c>
      <c r="L49" s="32"/>
      <c r="N49" s="48"/>
      <c r="O49" s="48"/>
      <c r="P49" s="48"/>
      <c r="Q49" s="48"/>
      <c r="R49" s="48"/>
      <c r="S49" s="48"/>
      <c r="T49" s="48"/>
      <c r="U49" s="48"/>
      <c r="V49" s="48"/>
      <c r="W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</row>
    <row r="50" spans="1:34" ht="14.25" customHeight="1">
      <c r="A50" s="578" t="s">
        <v>111</v>
      </c>
      <c r="B50" s="280">
        <v>2022</v>
      </c>
      <c r="C50" s="245">
        <v>14</v>
      </c>
      <c r="D50" s="245">
        <v>62.1</v>
      </c>
      <c r="E50" s="245">
        <v>107.2</v>
      </c>
      <c r="F50" s="245">
        <v>88.4</v>
      </c>
      <c r="G50" s="245">
        <v>36.5</v>
      </c>
      <c r="H50" s="245">
        <v>7.6</v>
      </c>
      <c r="I50" s="245">
        <v>0.6</v>
      </c>
      <c r="J50" s="55">
        <v>1.58</v>
      </c>
      <c r="K50" s="245">
        <v>29</v>
      </c>
      <c r="L50" s="32"/>
    </row>
    <row r="51" spans="1:34" s="54" customFormat="1" ht="14.25" customHeight="1">
      <c r="A51" s="51" t="s">
        <v>90</v>
      </c>
      <c r="B51" s="388">
        <v>2010</v>
      </c>
      <c r="C51" s="245">
        <v>18.899999999999999</v>
      </c>
      <c r="D51" s="245">
        <v>37.299999999999997</v>
      </c>
      <c r="E51" s="245">
        <v>86.2</v>
      </c>
      <c r="F51" s="245">
        <v>85.4</v>
      </c>
      <c r="G51" s="245">
        <v>39.799999999999997</v>
      </c>
      <c r="H51" s="245">
        <v>5.3</v>
      </c>
      <c r="I51" s="245">
        <v>0.1</v>
      </c>
      <c r="J51" s="55">
        <v>1.36</v>
      </c>
      <c r="K51" s="245">
        <v>29.4</v>
      </c>
      <c r="L51" s="32"/>
      <c r="N51" s="48"/>
      <c r="O51" s="48"/>
      <c r="P51" s="48"/>
      <c r="Q51" s="48"/>
      <c r="R51" s="48"/>
      <c r="S51" s="48"/>
      <c r="T51" s="48"/>
      <c r="U51" s="48"/>
      <c r="V51" s="48"/>
      <c r="W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</row>
    <row r="52" spans="1:34" s="54" customFormat="1" ht="14.25" customHeight="1">
      <c r="A52" s="578" t="s">
        <v>90</v>
      </c>
      <c r="B52" s="280">
        <v>2022</v>
      </c>
      <c r="C52" s="245">
        <v>10.1</v>
      </c>
      <c r="D52" s="245">
        <v>26.3</v>
      </c>
      <c r="E52" s="245">
        <v>48.5</v>
      </c>
      <c r="F52" s="245">
        <v>74.7</v>
      </c>
      <c r="G52" s="245">
        <v>46</v>
      </c>
      <c r="H52" s="245">
        <v>11.4</v>
      </c>
      <c r="I52" s="245">
        <v>0.8</v>
      </c>
      <c r="J52" s="55" t="s">
        <v>321</v>
      </c>
      <c r="K52" s="245">
        <v>31.2</v>
      </c>
      <c r="L52" s="32"/>
      <c r="N52" s="48"/>
      <c r="O52" s="48"/>
      <c r="P52" s="48"/>
      <c r="Q52" s="48"/>
      <c r="R52" s="48"/>
      <c r="S52" s="48"/>
      <c r="T52" s="48"/>
      <c r="U52" s="48"/>
      <c r="V52" s="48"/>
      <c r="W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54" customFormat="1" ht="14.25" customHeight="1">
      <c r="A53" s="51" t="s">
        <v>43</v>
      </c>
      <c r="B53" s="388">
        <v>2010</v>
      </c>
      <c r="C53" s="245">
        <v>8.9</v>
      </c>
      <c r="D53" s="245">
        <v>38.9</v>
      </c>
      <c r="E53" s="245">
        <v>81.099999999999994</v>
      </c>
      <c r="F53" s="245">
        <v>93.1</v>
      </c>
      <c r="G53" s="245">
        <v>46.8</v>
      </c>
      <c r="H53" s="245">
        <v>8.4</v>
      </c>
      <c r="I53" s="245">
        <v>0.4</v>
      </c>
      <c r="J53" s="55">
        <v>1.39</v>
      </c>
      <c r="K53" s="245">
        <v>30.4</v>
      </c>
      <c r="L53" s="32"/>
      <c r="N53" s="48"/>
      <c r="O53" s="48"/>
      <c r="P53" s="48"/>
      <c r="Q53" s="48"/>
      <c r="R53" s="48"/>
      <c r="S53" s="48"/>
      <c r="T53" s="48"/>
      <c r="U53" s="48"/>
      <c r="V53" s="48"/>
      <c r="W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ht="14.25" customHeight="1">
      <c r="A54" s="578" t="s">
        <v>44</v>
      </c>
      <c r="B54" s="280">
        <v>2022</v>
      </c>
      <c r="C54" s="245">
        <v>5.9</v>
      </c>
      <c r="D54" s="245">
        <v>30.6</v>
      </c>
      <c r="E54" s="245">
        <v>76.7</v>
      </c>
      <c r="F54" s="245">
        <v>104.4</v>
      </c>
      <c r="G54" s="245">
        <v>60</v>
      </c>
      <c r="H54" s="245">
        <v>13.6</v>
      </c>
      <c r="I54" s="245">
        <v>0.8</v>
      </c>
      <c r="J54" s="55">
        <v>1.46</v>
      </c>
      <c r="K54" s="245">
        <v>31.4</v>
      </c>
      <c r="L54" s="32"/>
    </row>
    <row r="55" spans="1:34" s="54" customFormat="1" ht="14.25" customHeight="1">
      <c r="A55" s="51" t="s">
        <v>45</v>
      </c>
      <c r="B55" s="388">
        <v>2010</v>
      </c>
      <c r="C55" s="245">
        <v>8.4</v>
      </c>
      <c r="D55" s="245">
        <v>59</v>
      </c>
      <c r="E55" s="245">
        <v>124</v>
      </c>
      <c r="F55" s="245">
        <v>128</v>
      </c>
      <c r="G55" s="245">
        <v>57.7</v>
      </c>
      <c r="H55" s="245">
        <v>10.8</v>
      </c>
      <c r="I55" s="245">
        <v>0.6</v>
      </c>
      <c r="J55" s="55">
        <v>1.95</v>
      </c>
      <c r="K55" s="245">
        <v>30.1</v>
      </c>
      <c r="L55" s="32"/>
      <c r="N55" s="48"/>
      <c r="O55" s="48"/>
      <c r="P55" s="48"/>
      <c r="Q55" s="48"/>
      <c r="R55" s="48"/>
      <c r="S55" s="48"/>
      <c r="T55" s="48"/>
      <c r="U55" s="48"/>
      <c r="V55" s="48"/>
      <c r="W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</row>
    <row r="56" spans="1:34" ht="14.25" customHeight="1">
      <c r="A56" s="578" t="s">
        <v>46</v>
      </c>
      <c r="B56" s="280">
        <v>2022</v>
      </c>
      <c r="C56" s="245">
        <v>1.4</v>
      </c>
      <c r="D56" s="245">
        <v>21.7</v>
      </c>
      <c r="E56" s="245">
        <v>85.3</v>
      </c>
      <c r="F56" s="245">
        <v>107.5</v>
      </c>
      <c r="G56" s="245">
        <v>54.6</v>
      </c>
      <c r="H56" s="245">
        <v>11.8</v>
      </c>
      <c r="I56" s="245">
        <v>0.9</v>
      </c>
      <c r="J56" s="55">
        <v>1.41</v>
      </c>
      <c r="K56" s="245">
        <v>31.6</v>
      </c>
      <c r="L56" s="32"/>
    </row>
    <row r="57" spans="1:34" s="54" customFormat="1" ht="14.25" customHeight="1">
      <c r="A57" s="56" t="s">
        <v>47</v>
      </c>
      <c r="B57" s="82">
        <v>2010</v>
      </c>
      <c r="C57" s="245">
        <v>15.3</v>
      </c>
      <c r="D57" s="245">
        <v>57.2</v>
      </c>
      <c r="E57" s="245">
        <v>98</v>
      </c>
      <c r="F57" s="245">
        <v>76</v>
      </c>
      <c r="G57" s="245">
        <v>31.6</v>
      </c>
      <c r="H57" s="245">
        <v>6.2</v>
      </c>
      <c r="I57" s="245">
        <v>0.2</v>
      </c>
      <c r="J57" s="55">
        <v>1.41</v>
      </c>
      <c r="K57" s="245">
        <v>28.8</v>
      </c>
      <c r="L57" s="32"/>
      <c r="N57" s="90"/>
      <c r="O57" s="48"/>
      <c r="P57" s="48"/>
      <c r="Q57" s="48"/>
      <c r="R57" s="48"/>
      <c r="S57" s="48"/>
      <c r="T57" s="48"/>
      <c r="U57" s="48"/>
      <c r="V57" s="48"/>
      <c r="W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</row>
    <row r="58" spans="1:34" ht="14.25" customHeight="1">
      <c r="A58" s="580" t="s">
        <v>48</v>
      </c>
      <c r="B58" s="280">
        <v>2022</v>
      </c>
      <c r="C58" s="245">
        <v>6.1</v>
      </c>
      <c r="D58" s="245">
        <v>37.1</v>
      </c>
      <c r="E58" s="245">
        <v>89.6</v>
      </c>
      <c r="F58" s="245">
        <v>80.900000000000006</v>
      </c>
      <c r="G58" s="245">
        <v>35.5</v>
      </c>
      <c r="H58" s="245">
        <v>7.7</v>
      </c>
      <c r="I58" s="245">
        <v>0.4</v>
      </c>
      <c r="J58" s="55">
        <v>1.29</v>
      </c>
      <c r="K58" s="245">
        <v>30</v>
      </c>
      <c r="L58" s="32"/>
    </row>
    <row r="59" spans="1:34" s="54" customFormat="1" ht="14.25" customHeight="1">
      <c r="A59" s="51" t="s">
        <v>49</v>
      </c>
      <c r="B59" s="388">
        <v>2010</v>
      </c>
      <c r="C59" s="245">
        <v>14.3</v>
      </c>
      <c r="D59" s="245">
        <v>45.5</v>
      </c>
      <c r="E59" s="245">
        <v>78.400000000000006</v>
      </c>
      <c r="F59" s="245">
        <v>86.8</v>
      </c>
      <c r="G59" s="245">
        <v>43.9</v>
      </c>
      <c r="H59" s="245">
        <v>9</v>
      </c>
      <c r="I59" s="245">
        <v>0.4</v>
      </c>
      <c r="J59" s="55">
        <v>1.39</v>
      </c>
      <c r="K59" s="245">
        <v>29.8</v>
      </c>
      <c r="L59" s="32"/>
      <c r="N59" s="48"/>
    </row>
    <row r="60" spans="1:34" ht="14.25" customHeight="1">
      <c r="A60" s="578" t="s">
        <v>50</v>
      </c>
      <c r="B60" s="280">
        <v>2022</v>
      </c>
      <c r="C60" s="245">
        <v>6.1</v>
      </c>
      <c r="D60" s="245">
        <v>29.9</v>
      </c>
      <c r="E60" s="245">
        <v>69.099999999999994</v>
      </c>
      <c r="F60" s="245">
        <v>97.4</v>
      </c>
      <c r="G60" s="245">
        <v>65.400000000000006</v>
      </c>
      <c r="H60" s="245">
        <v>16.7</v>
      </c>
      <c r="I60" s="245">
        <v>1.3</v>
      </c>
      <c r="J60" s="55">
        <v>1.43</v>
      </c>
      <c r="K60" s="245">
        <v>31.7</v>
      </c>
      <c r="L60" s="32"/>
    </row>
    <row r="61" spans="1:34" s="54" customFormat="1" ht="14.25" customHeight="1">
      <c r="A61" s="51" t="s">
        <v>87</v>
      </c>
      <c r="B61" s="388">
        <v>2010</v>
      </c>
      <c r="C61" s="245">
        <v>27.5</v>
      </c>
      <c r="D61" s="245">
        <v>87.6</v>
      </c>
      <c r="E61" s="245">
        <v>97.9</v>
      </c>
      <c r="F61" s="245">
        <v>67.5</v>
      </c>
      <c r="G61" s="245">
        <v>30.1</v>
      </c>
      <c r="H61" s="245">
        <v>5.9</v>
      </c>
      <c r="I61" s="245">
        <v>0.3</v>
      </c>
      <c r="J61" s="55">
        <v>1.57</v>
      </c>
      <c r="K61" s="245">
        <v>27.7</v>
      </c>
      <c r="L61" s="32"/>
      <c r="N61" s="48"/>
    </row>
    <row r="62" spans="1:34" ht="14.25" customHeight="1">
      <c r="A62" s="578" t="s">
        <v>86</v>
      </c>
      <c r="B62" s="388">
        <v>2019</v>
      </c>
      <c r="C62" s="245">
        <v>14.6</v>
      </c>
      <c r="D62" s="245">
        <v>74.8</v>
      </c>
      <c r="E62" s="245">
        <v>91.2</v>
      </c>
      <c r="F62" s="245">
        <v>71.599999999999994</v>
      </c>
      <c r="G62" s="245">
        <v>38.700000000000003</v>
      </c>
      <c r="H62" s="245">
        <v>8.9</v>
      </c>
      <c r="I62" s="245">
        <v>0.5</v>
      </c>
      <c r="J62" s="315">
        <v>1.5</v>
      </c>
      <c r="K62" s="245" t="s">
        <v>1</v>
      </c>
      <c r="L62" s="32"/>
    </row>
    <row r="63" spans="1:34" ht="14.25" customHeight="1">
      <c r="A63" s="57" t="s">
        <v>51</v>
      </c>
      <c r="B63" s="388">
        <v>2010</v>
      </c>
      <c r="C63" s="245">
        <v>40</v>
      </c>
      <c r="D63" s="245">
        <v>79</v>
      </c>
      <c r="E63" s="245">
        <v>98.4</v>
      </c>
      <c r="F63" s="245">
        <v>67.8</v>
      </c>
      <c r="G63" s="245">
        <v>25.2</v>
      </c>
      <c r="H63" s="245">
        <v>4.5999999999999996</v>
      </c>
      <c r="I63" s="245">
        <v>0.2</v>
      </c>
      <c r="J63" s="55">
        <v>1.59</v>
      </c>
      <c r="K63" s="245">
        <v>27</v>
      </c>
      <c r="L63" s="32"/>
    </row>
    <row r="64" spans="1:34" ht="14.25" customHeight="1">
      <c r="A64" s="581" t="s">
        <v>52</v>
      </c>
      <c r="B64" s="280">
        <v>2022</v>
      </c>
      <c r="C64" s="245">
        <v>30.8</v>
      </c>
      <c r="D64" s="245">
        <v>75</v>
      </c>
      <c r="E64" s="245">
        <v>102.5</v>
      </c>
      <c r="F64" s="245">
        <v>82</v>
      </c>
      <c r="G64" s="245">
        <v>39.700000000000003</v>
      </c>
      <c r="H64" s="245">
        <v>8.3000000000000007</v>
      </c>
      <c r="I64" s="245">
        <v>0.6</v>
      </c>
      <c r="J64" s="55" t="s">
        <v>322</v>
      </c>
      <c r="K64" s="245" t="s">
        <v>323</v>
      </c>
      <c r="L64" s="32"/>
    </row>
    <row r="65" spans="1:12" ht="14.25" customHeight="1">
      <c r="A65" s="53" t="s">
        <v>53</v>
      </c>
      <c r="B65" s="388">
        <v>2010</v>
      </c>
      <c r="C65" s="245">
        <v>20</v>
      </c>
      <c r="D65" s="245">
        <v>64.900000000000006</v>
      </c>
      <c r="E65" s="245">
        <v>91.4</v>
      </c>
      <c r="F65" s="245">
        <v>69.8</v>
      </c>
      <c r="G65" s="245">
        <v>29.6</v>
      </c>
      <c r="H65" s="245">
        <v>5.0999999999999996</v>
      </c>
      <c r="I65" s="245">
        <v>0.4</v>
      </c>
      <c r="J65" s="315">
        <v>1.4</v>
      </c>
      <c r="K65" s="245">
        <v>28.2</v>
      </c>
      <c r="L65" s="32"/>
    </row>
    <row r="66" spans="1:12" ht="14.25" customHeight="1">
      <c r="A66" s="579" t="s">
        <v>53</v>
      </c>
      <c r="B66" s="280">
        <v>2022</v>
      </c>
      <c r="C66" s="245">
        <v>13.9</v>
      </c>
      <c r="D66" s="245">
        <v>55.9</v>
      </c>
      <c r="E66" s="245">
        <v>97.2</v>
      </c>
      <c r="F66" s="245">
        <v>93.1</v>
      </c>
      <c r="G66" s="245">
        <v>46.5</v>
      </c>
      <c r="H66" s="245">
        <v>10.3</v>
      </c>
      <c r="I66" s="245">
        <v>1.2</v>
      </c>
      <c r="J66" s="55">
        <v>1.59</v>
      </c>
      <c r="K66" s="245">
        <v>29.7</v>
      </c>
      <c r="L66" s="32"/>
    </row>
    <row r="67" spans="1:12" ht="14.25" customHeight="1">
      <c r="A67" s="58" t="s">
        <v>54</v>
      </c>
      <c r="B67" s="388">
        <v>2010</v>
      </c>
      <c r="C67" s="245">
        <v>23</v>
      </c>
      <c r="D67" s="245">
        <v>54.2</v>
      </c>
      <c r="E67" s="245">
        <v>89.6</v>
      </c>
      <c r="F67" s="245">
        <v>81.8</v>
      </c>
      <c r="G67" s="245">
        <v>33.200000000000003</v>
      </c>
      <c r="H67" s="245">
        <v>5.8</v>
      </c>
      <c r="I67" s="245">
        <v>0.3</v>
      </c>
      <c r="J67" s="55">
        <v>1.43</v>
      </c>
      <c r="K67" s="245">
        <v>28.6</v>
      </c>
      <c r="L67" s="32"/>
    </row>
    <row r="68" spans="1:12" ht="14.25" customHeight="1">
      <c r="A68" s="582" t="s">
        <v>55</v>
      </c>
      <c r="B68" s="280">
        <v>2022</v>
      </c>
      <c r="C68" s="245">
        <v>24.8</v>
      </c>
      <c r="D68" s="245">
        <v>56.8</v>
      </c>
      <c r="E68" s="245">
        <v>96.9</v>
      </c>
      <c r="F68" s="245">
        <v>86.1</v>
      </c>
      <c r="G68" s="245">
        <v>40.799999999999997</v>
      </c>
      <c r="H68" s="245">
        <v>8.1</v>
      </c>
      <c r="I68" s="245">
        <v>0.4</v>
      </c>
      <c r="J68" s="55">
        <v>1.57</v>
      </c>
      <c r="K68" s="245">
        <v>28.9</v>
      </c>
      <c r="L68" s="32"/>
    </row>
    <row r="69" spans="1:12" ht="14.25" customHeight="1">
      <c r="A69" s="51" t="s">
        <v>56</v>
      </c>
      <c r="B69" s="388">
        <v>2010</v>
      </c>
      <c r="C69" s="245">
        <v>4.9000000000000004</v>
      </c>
      <c r="D69" s="245">
        <v>42.4</v>
      </c>
      <c r="E69" s="245">
        <v>111.9</v>
      </c>
      <c r="F69" s="245">
        <v>108.5</v>
      </c>
      <c r="G69" s="245">
        <v>42.4</v>
      </c>
      <c r="H69" s="245">
        <v>6</v>
      </c>
      <c r="I69" s="245">
        <v>0.4</v>
      </c>
      <c r="J69" s="55">
        <v>1.57</v>
      </c>
      <c r="K69" s="245">
        <v>30.1</v>
      </c>
      <c r="L69" s="32"/>
    </row>
    <row r="70" spans="1:12" ht="14.25" customHeight="1">
      <c r="A70" s="578" t="s">
        <v>57</v>
      </c>
      <c r="B70" s="280">
        <v>2022</v>
      </c>
      <c r="C70" s="245">
        <v>3.3</v>
      </c>
      <c r="D70" s="245">
        <v>38.299999999999997</v>
      </c>
      <c r="E70" s="245">
        <v>106.9</v>
      </c>
      <c r="F70" s="245">
        <v>103.7</v>
      </c>
      <c r="G70" s="245">
        <v>46.8</v>
      </c>
      <c r="H70" s="245">
        <v>9</v>
      </c>
      <c r="I70" s="245">
        <v>0.6</v>
      </c>
      <c r="J70" s="55">
        <v>1.55</v>
      </c>
      <c r="K70" s="245">
        <v>30.4</v>
      </c>
      <c r="L70" s="32"/>
    </row>
    <row r="71" spans="1:12" ht="14.25" customHeight="1">
      <c r="A71" s="51" t="s">
        <v>58</v>
      </c>
      <c r="B71" s="388">
        <v>2010</v>
      </c>
      <c r="C71" s="245">
        <v>3.9</v>
      </c>
      <c r="D71" s="245">
        <v>33.799999999999997</v>
      </c>
      <c r="E71" s="245">
        <v>83.5</v>
      </c>
      <c r="F71" s="245">
        <v>110.8</v>
      </c>
      <c r="G71" s="245">
        <v>60.5</v>
      </c>
      <c r="H71" s="245">
        <v>11.3</v>
      </c>
      <c r="I71" s="245">
        <v>0.5</v>
      </c>
      <c r="J71" s="55">
        <v>1.52</v>
      </c>
      <c r="K71" s="245">
        <v>31.2</v>
      </c>
      <c r="L71" s="32"/>
    </row>
    <row r="72" spans="1:12" ht="14.25" customHeight="1">
      <c r="A72" s="578" t="s">
        <v>59</v>
      </c>
      <c r="B72" s="280">
        <v>2022</v>
      </c>
      <c r="C72" s="245">
        <v>1.4</v>
      </c>
      <c r="D72" s="245">
        <v>18.899999999999999</v>
      </c>
      <c r="E72" s="245">
        <v>68.3</v>
      </c>
      <c r="F72" s="245">
        <v>107.8</v>
      </c>
      <c r="G72" s="245">
        <v>66.2</v>
      </c>
      <c r="H72" s="245">
        <v>15</v>
      </c>
      <c r="I72" s="245">
        <v>1.2</v>
      </c>
      <c r="J72" s="55">
        <v>1.39</v>
      </c>
      <c r="K72" s="245">
        <v>32.299999999999997</v>
      </c>
      <c r="L72" s="32"/>
    </row>
    <row r="73" spans="1:12" ht="14.25" customHeight="1">
      <c r="A73" s="51" t="s">
        <v>60</v>
      </c>
      <c r="B73" s="388">
        <v>2010</v>
      </c>
      <c r="C73" s="245">
        <v>5.9</v>
      </c>
      <c r="D73" s="245">
        <v>50.7</v>
      </c>
      <c r="E73" s="245">
        <v>118.3</v>
      </c>
      <c r="F73" s="245">
        <v>137.80000000000001</v>
      </c>
      <c r="G73" s="245">
        <v>69.2</v>
      </c>
      <c r="H73" s="245">
        <v>13.3</v>
      </c>
      <c r="I73" s="245">
        <v>0.8</v>
      </c>
      <c r="J73" s="55">
        <v>1.98</v>
      </c>
      <c r="K73" s="245">
        <v>30.7</v>
      </c>
      <c r="L73" s="32"/>
    </row>
    <row r="74" spans="1:12" ht="14.25" customHeight="1">
      <c r="A74" s="578" t="s">
        <v>61</v>
      </c>
      <c r="B74" s="280">
        <v>2022</v>
      </c>
      <c r="C74" s="245">
        <v>2</v>
      </c>
      <c r="D74" s="245">
        <v>28.5</v>
      </c>
      <c r="E74" s="245">
        <v>88.8</v>
      </c>
      <c r="F74" s="245">
        <v>110.8</v>
      </c>
      <c r="G74" s="245">
        <v>61.1</v>
      </c>
      <c r="H74" s="245">
        <v>14.9</v>
      </c>
      <c r="I74" s="245">
        <v>1.1000000000000001</v>
      </c>
      <c r="J74" s="55">
        <v>1.53</v>
      </c>
      <c r="K74" s="245">
        <v>31.6</v>
      </c>
      <c r="L74" s="32"/>
    </row>
    <row r="75" spans="1:12" ht="14.25" customHeight="1">
      <c r="A75" s="51" t="s">
        <v>62</v>
      </c>
      <c r="B75" s="388">
        <v>2010</v>
      </c>
      <c r="C75" s="245">
        <v>28.6</v>
      </c>
      <c r="D75" s="245">
        <v>90</v>
      </c>
      <c r="E75" s="245">
        <v>87.9</v>
      </c>
      <c r="F75" s="245">
        <v>55.1</v>
      </c>
      <c r="G75" s="245">
        <v>22.3</v>
      </c>
      <c r="H75" s="245">
        <v>4.2</v>
      </c>
      <c r="I75" s="245">
        <v>0.2</v>
      </c>
      <c r="J75" s="55">
        <v>1.43</v>
      </c>
      <c r="K75" s="245">
        <v>27</v>
      </c>
      <c r="L75" s="32"/>
    </row>
    <row r="76" spans="1:12" ht="14.25" customHeight="1">
      <c r="A76" s="578" t="s">
        <v>63</v>
      </c>
      <c r="B76" s="388">
        <v>2020</v>
      </c>
      <c r="C76" s="245">
        <v>14.6</v>
      </c>
      <c r="D76" s="245">
        <v>60</v>
      </c>
      <c r="E76" s="245">
        <v>67.8</v>
      </c>
      <c r="F76" s="245">
        <v>46.3</v>
      </c>
      <c r="G76" s="245">
        <v>23.2</v>
      </c>
      <c r="H76" s="245">
        <v>5.5</v>
      </c>
      <c r="I76" s="245">
        <v>0.5</v>
      </c>
      <c r="J76" s="55" t="s">
        <v>1</v>
      </c>
      <c r="K76" s="245" t="s">
        <v>1</v>
      </c>
      <c r="L76" s="32"/>
    </row>
    <row r="77" spans="1:12" ht="14.25" customHeight="1">
      <c r="A77" s="51" t="s">
        <v>64</v>
      </c>
      <c r="B77" s="388">
        <v>2010</v>
      </c>
      <c r="C77" s="245">
        <v>17.899999999999999</v>
      </c>
      <c r="D77" s="245">
        <v>40.1</v>
      </c>
      <c r="E77" s="245">
        <v>73.900000000000006</v>
      </c>
      <c r="F77" s="245">
        <v>77</v>
      </c>
      <c r="G77" s="245">
        <v>35.4</v>
      </c>
      <c r="H77" s="245">
        <v>6.7</v>
      </c>
      <c r="I77" s="245">
        <v>0.3</v>
      </c>
      <c r="J77" s="55">
        <v>1.25</v>
      </c>
      <c r="K77" s="245">
        <v>29.3</v>
      </c>
      <c r="L77" s="32"/>
    </row>
    <row r="78" spans="1:12" ht="14.25" customHeight="1">
      <c r="A78" s="578" t="s">
        <v>65</v>
      </c>
      <c r="B78" s="280">
        <v>2022</v>
      </c>
      <c r="C78" s="245">
        <v>16.7</v>
      </c>
      <c r="D78" s="245">
        <v>47.3</v>
      </c>
      <c r="E78" s="245">
        <v>88.6</v>
      </c>
      <c r="F78" s="245">
        <v>94.8</v>
      </c>
      <c r="G78" s="245">
        <v>51.8</v>
      </c>
      <c r="H78" s="245">
        <v>11.3</v>
      </c>
      <c r="I78" s="245">
        <v>0.9</v>
      </c>
      <c r="J78" s="55">
        <v>1.56</v>
      </c>
      <c r="K78" s="245">
        <v>30</v>
      </c>
      <c r="L78" s="32"/>
    </row>
    <row r="79" spans="1:12" ht="14.25" customHeight="1">
      <c r="A79" s="59" t="s">
        <v>66</v>
      </c>
      <c r="B79" s="388">
        <v>2010</v>
      </c>
      <c r="C79" s="245">
        <v>23.2</v>
      </c>
      <c r="D79" s="245">
        <v>72.400000000000006</v>
      </c>
      <c r="E79" s="245">
        <v>103.6</v>
      </c>
      <c r="F79" s="245">
        <v>111.9</v>
      </c>
      <c r="G79" s="245">
        <v>60.1</v>
      </c>
      <c r="H79" s="245">
        <v>12.3</v>
      </c>
      <c r="I79" s="245">
        <v>0.8</v>
      </c>
      <c r="J79" s="55">
        <v>1.92</v>
      </c>
      <c r="K79" s="245">
        <v>29.5</v>
      </c>
      <c r="L79" s="32"/>
    </row>
    <row r="80" spans="1:12" ht="13.9" customHeight="1">
      <c r="A80" s="583" t="s">
        <v>6</v>
      </c>
      <c r="B80" s="388">
        <v>2018</v>
      </c>
      <c r="C80" s="245">
        <v>11.9</v>
      </c>
      <c r="D80" s="245">
        <v>49.7</v>
      </c>
      <c r="E80" s="245">
        <v>89.8</v>
      </c>
      <c r="F80" s="245">
        <v>106</v>
      </c>
      <c r="G80" s="245">
        <v>63.1</v>
      </c>
      <c r="H80" s="245">
        <v>14.5</v>
      </c>
      <c r="I80" s="245">
        <v>1</v>
      </c>
      <c r="J80" s="55">
        <v>1.68</v>
      </c>
      <c r="K80" s="245">
        <v>30.6</v>
      </c>
      <c r="L80" s="32"/>
    </row>
    <row r="81" spans="1:12" ht="13.9" customHeight="1">
      <c r="A81" s="60" t="s">
        <v>67</v>
      </c>
      <c r="B81" s="388">
        <v>2010</v>
      </c>
      <c r="C81" s="245">
        <v>6.7</v>
      </c>
      <c r="D81" s="245">
        <v>35.1</v>
      </c>
      <c r="E81" s="245">
        <v>75.900000000000006</v>
      </c>
      <c r="F81" s="245">
        <v>97.1</v>
      </c>
      <c r="G81" s="245">
        <v>61.7</v>
      </c>
      <c r="H81" s="245">
        <v>14</v>
      </c>
      <c r="I81" s="245">
        <v>0.8</v>
      </c>
      <c r="J81" s="55">
        <v>1.46</v>
      </c>
      <c r="K81" s="245">
        <v>31.3</v>
      </c>
      <c r="L81" s="32"/>
    </row>
    <row r="82" spans="1:12" ht="14.25" customHeight="1">
      <c r="A82" s="583" t="s">
        <v>68</v>
      </c>
      <c r="B82" s="280">
        <v>2022</v>
      </c>
      <c r="C82" s="245">
        <v>2.8</v>
      </c>
      <c r="D82" s="245">
        <v>20.5</v>
      </c>
      <c r="E82" s="245">
        <v>56.6</v>
      </c>
      <c r="F82" s="245">
        <v>88.5</v>
      </c>
      <c r="G82" s="245">
        <v>61.4</v>
      </c>
      <c r="H82" s="245">
        <v>16.2</v>
      </c>
      <c r="I82" s="245">
        <v>1.7</v>
      </c>
      <c r="J82" s="55">
        <v>1.24</v>
      </c>
      <c r="K82" s="245">
        <v>32.4</v>
      </c>
      <c r="L82" s="32"/>
    </row>
    <row r="83" spans="1:12" ht="14.25" customHeight="1">
      <c r="A83" s="62"/>
      <c r="C83" s="32"/>
      <c r="D83" s="244"/>
      <c r="E83" s="32"/>
      <c r="F83" s="244"/>
      <c r="G83" s="32"/>
      <c r="H83" s="244"/>
    </row>
    <row r="84" spans="1:12" ht="18.75" customHeight="1">
      <c r="A84" s="62"/>
      <c r="C84" s="32"/>
      <c r="D84" s="244"/>
      <c r="E84" s="32"/>
      <c r="F84" s="244"/>
      <c r="G84" s="32"/>
      <c r="H84" s="244"/>
    </row>
    <row r="85" spans="1:12" ht="14.25" customHeight="1">
      <c r="A85" s="657" t="s">
        <v>183</v>
      </c>
      <c r="B85" s="657"/>
      <c r="C85" s="657"/>
      <c r="D85" s="657"/>
      <c r="E85" s="657"/>
      <c r="F85" s="657"/>
      <c r="G85" s="657"/>
      <c r="H85" s="657"/>
      <c r="I85" s="657"/>
      <c r="J85" s="657"/>
      <c r="K85" s="657"/>
    </row>
    <row r="86" spans="1:12" ht="14.25" customHeight="1">
      <c r="A86" s="656" t="s">
        <v>184</v>
      </c>
      <c r="B86" s="656"/>
      <c r="C86" s="656"/>
      <c r="D86" s="656"/>
      <c r="E86" s="656"/>
      <c r="F86" s="656"/>
      <c r="G86" s="656"/>
      <c r="H86" s="656"/>
      <c r="I86" s="656"/>
      <c r="J86" s="656"/>
      <c r="K86" s="656"/>
    </row>
    <row r="87" spans="1:12" ht="14.25" customHeight="1">
      <c r="B87" s="63"/>
      <c r="C87" s="63"/>
      <c r="D87" s="63"/>
      <c r="E87" s="63"/>
      <c r="F87" s="63"/>
      <c r="G87" s="63"/>
      <c r="H87" s="63"/>
      <c r="I87" s="63"/>
      <c r="J87" s="63"/>
      <c r="K87" s="63"/>
    </row>
    <row r="88" spans="1:12" ht="14.25" customHeight="1">
      <c r="B88" s="239"/>
      <c r="C88" s="239"/>
      <c r="D88" s="239"/>
      <c r="E88" s="239"/>
      <c r="F88" s="239"/>
      <c r="G88" s="239"/>
      <c r="H88" s="239"/>
      <c r="I88" s="239"/>
      <c r="J88" s="239"/>
      <c r="K88" s="239"/>
    </row>
    <row r="89" spans="1:12" ht="14.25" customHeight="1">
      <c r="A89" s="576"/>
      <c r="B89" s="239"/>
      <c r="C89" s="239"/>
      <c r="D89" s="239"/>
      <c r="E89" s="239"/>
      <c r="F89" s="239"/>
      <c r="G89" s="239"/>
      <c r="H89" s="239"/>
      <c r="I89" s="239"/>
      <c r="J89" s="239"/>
      <c r="K89" s="239"/>
    </row>
    <row r="90" spans="1:12" ht="14.2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2" ht="14.25" customHeight="1"/>
    <row r="92" spans="1:12" ht="14.25" customHeight="1"/>
    <row r="93" spans="1:12" ht="14.25" customHeight="1"/>
    <row r="94" spans="1:12" ht="14.25" customHeight="1"/>
    <row r="95" spans="1:12" ht="14.25" customHeight="1"/>
    <row r="96" spans="1:12" ht="14.25" customHeight="1">
      <c r="J96" s="499"/>
    </row>
    <row r="97" spans="12:13" ht="14.25" customHeight="1"/>
    <row r="98" spans="12:13" ht="14.25" customHeight="1"/>
    <row r="99" spans="12:13" ht="24" customHeight="1"/>
    <row r="100" spans="12:13" ht="14.25" customHeight="1"/>
    <row r="101" spans="12:13" ht="14.25" customHeight="1"/>
    <row r="102" spans="12:13" ht="14.25" customHeight="1">
      <c r="L102" s="208"/>
    </row>
    <row r="103" spans="12:13" ht="10.5" customHeight="1"/>
    <row r="104" spans="12:13" ht="10.5" customHeight="1"/>
    <row r="105" spans="12:13" ht="13.15" customHeight="1">
      <c r="L105" s="90"/>
      <c r="M105" s="90"/>
    </row>
    <row r="106" spans="12:13" ht="13.15" customHeight="1"/>
    <row r="108" spans="12:13" ht="24" customHeight="1"/>
    <row r="109" spans="12:13" ht="21" customHeight="1"/>
  </sheetData>
  <mergeCells count="7">
    <mergeCell ref="A86:K86"/>
    <mergeCell ref="A85:K85"/>
    <mergeCell ref="A5:A7"/>
    <mergeCell ref="B5:B7"/>
    <mergeCell ref="C5:I6"/>
    <mergeCell ref="J5:J7"/>
    <mergeCell ref="K5:K7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24"/>
  <sheetViews>
    <sheetView zoomScaleNormal="100" workbookViewId="0">
      <pane ySplit="7" topLeftCell="A8" activePane="bottomLeft" state="frozen"/>
      <selection activeCell="L21" sqref="L21"/>
      <selection pane="bottomLeft"/>
    </sheetView>
  </sheetViews>
  <sheetFormatPr defaultColWidth="9.140625" defaultRowHeight="12.75"/>
  <cols>
    <col min="1" max="1" width="28.28515625" style="3" customWidth="1"/>
    <col min="2" max="2" width="7.42578125" style="3" customWidth="1"/>
    <col min="3" max="3" width="12.42578125" style="4" customWidth="1"/>
    <col min="4" max="4" width="7.140625" style="4" customWidth="1"/>
    <col min="5" max="5" width="9" style="4" customWidth="1"/>
    <col min="6" max="8" width="7.140625" style="4" customWidth="1"/>
    <col min="9" max="22" width="7.140625" style="3" customWidth="1"/>
    <col min="23" max="23" width="7.140625" style="8" customWidth="1"/>
    <col min="24" max="34" width="9.140625" style="3"/>
    <col min="35" max="36" width="9.5703125" style="3" bestFit="1" customWidth="1"/>
    <col min="37" max="16384" width="9.140625" style="3"/>
  </cols>
  <sheetData>
    <row r="1" spans="1:116" ht="16.5" customHeight="1">
      <c r="A1" s="1" t="s">
        <v>185</v>
      </c>
    </row>
    <row r="2" spans="1:116" ht="12.75" customHeight="1">
      <c r="A2" s="584" t="s">
        <v>151</v>
      </c>
    </row>
    <row r="3" spans="1:116" ht="12.75" customHeight="1">
      <c r="A3" s="196" t="s">
        <v>122</v>
      </c>
    </row>
    <row r="4" spans="1:116">
      <c r="A4" s="196" t="s">
        <v>123</v>
      </c>
      <c r="B4" s="5"/>
      <c r="C4" s="7"/>
      <c r="D4" s="7"/>
      <c r="E4" s="7"/>
      <c r="F4" s="7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116" ht="21" customHeight="1">
      <c r="A5" s="661" t="s">
        <v>361</v>
      </c>
      <c r="B5" s="664" t="s">
        <v>459</v>
      </c>
      <c r="C5" s="665" t="s">
        <v>538</v>
      </c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665"/>
      <c r="V5" s="665"/>
      <c r="W5" s="666"/>
    </row>
    <row r="6" spans="1:116" ht="51">
      <c r="A6" s="662"/>
      <c r="B6" s="664"/>
      <c r="C6" s="667" t="s">
        <v>537</v>
      </c>
      <c r="D6" s="667"/>
      <c r="E6" s="395" t="s">
        <v>113</v>
      </c>
      <c r="F6" s="395" t="s">
        <v>71</v>
      </c>
      <c r="G6" s="395" t="s">
        <v>72</v>
      </c>
      <c r="H6" s="395" t="s">
        <v>73</v>
      </c>
      <c r="I6" s="394" t="s">
        <v>74</v>
      </c>
      <c r="J6" s="394" t="s">
        <v>75</v>
      </c>
      <c r="K6" s="394" t="s">
        <v>76</v>
      </c>
      <c r="L6" s="394" t="s">
        <v>77</v>
      </c>
      <c r="M6" s="394" t="s">
        <v>2</v>
      </c>
      <c r="N6" s="394" t="s">
        <v>78</v>
      </c>
      <c r="O6" s="394" t="s">
        <v>79</v>
      </c>
      <c r="P6" s="394" t="s">
        <v>80</v>
      </c>
      <c r="Q6" s="394" t="s">
        <v>81</v>
      </c>
      <c r="R6" s="394" t="s">
        <v>0</v>
      </c>
      <c r="S6" s="394" t="s">
        <v>82</v>
      </c>
      <c r="T6" s="394" t="s">
        <v>83</v>
      </c>
      <c r="U6" s="394" t="s">
        <v>84</v>
      </c>
      <c r="V6" s="394" t="s">
        <v>85</v>
      </c>
      <c r="W6" s="34" t="s">
        <v>540</v>
      </c>
    </row>
    <row r="7" spans="1:116" ht="35.25" customHeight="1">
      <c r="A7" s="663"/>
      <c r="B7" s="664"/>
      <c r="C7" s="395" t="s">
        <v>536</v>
      </c>
      <c r="D7" s="664" t="s">
        <v>539</v>
      </c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665"/>
      <c r="V7" s="665"/>
      <c r="W7" s="666"/>
    </row>
    <row r="8" spans="1:116" s="8" customFormat="1" ht="8.4499999999999993" customHeight="1">
      <c r="A8" s="9"/>
      <c r="B8" s="9"/>
      <c r="C8" s="35"/>
      <c r="D8" s="392"/>
      <c r="E8" s="392"/>
      <c r="F8" s="392"/>
      <c r="G8" s="392"/>
      <c r="H8" s="392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</row>
    <row r="9" spans="1:116" ht="18" customHeight="1">
      <c r="A9" s="660" t="s">
        <v>541</v>
      </c>
      <c r="B9" s="660"/>
      <c r="C9" s="660"/>
      <c r="D9" s="660"/>
      <c r="E9" s="660"/>
      <c r="F9" s="660"/>
      <c r="G9" s="660"/>
      <c r="H9" s="660"/>
      <c r="I9" s="660"/>
      <c r="J9" s="660"/>
      <c r="K9" s="660"/>
      <c r="L9" s="660"/>
      <c r="M9" s="660"/>
      <c r="N9" s="660"/>
      <c r="O9" s="660"/>
      <c r="P9" s="660"/>
      <c r="Q9" s="660"/>
      <c r="R9" s="660"/>
      <c r="S9" s="660"/>
      <c r="T9" s="660"/>
      <c r="U9" s="660"/>
      <c r="V9" s="660"/>
      <c r="W9" s="660"/>
    </row>
    <row r="10" spans="1:116" ht="18" customHeight="1">
      <c r="A10" s="393"/>
      <c r="B10" s="220"/>
      <c r="C10" s="392"/>
      <c r="D10" s="392"/>
      <c r="E10" s="392"/>
      <c r="F10" s="392"/>
      <c r="G10" s="392"/>
      <c r="H10" s="392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116" s="8" customFormat="1" ht="15.75" customHeight="1">
      <c r="A11" s="316" t="s">
        <v>410</v>
      </c>
      <c r="B11" s="317">
        <v>2010</v>
      </c>
      <c r="C11" s="318">
        <v>36.700000000000003</v>
      </c>
      <c r="D11" s="319">
        <v>9</v>
      </c>
      <c r="E11" s="320">
        <v>4.3</v>
      </c>
      <c r="F11" s="12">
        <v>0.2</v>
      </c>
      <c r="G11" s="319">
        <v>0.1</v>
      </c>
      <c r="H11" s="319">
        <v>0.1</v>
      </c>
      <c r="I11" s="319">
        <v>0.5</v>
      </c>
      <c r="J11" s="319">
        <v>0.9</v>
      </c>
      <c r="K11" s="319">
        <v>0.7</v>
      </c>
      <c r="L11" s="319">
        <v>0.8</v>
      </c>
      <c r="M11" s="319">
        <v>1.1000000000000001</v>
      </c>
      <c r="N11" s="321">
        <v>1.5</v>
      </c>
      <c r="O11" s="319">
        <v>2.8</v>
      </c>
      <c r="P11" s="319">
        <v>5</v>
      </c>
      <c r="Q11" s="319">
        <v>7.7</v>
      </c>
      <c r="R11" s="319">
        <v>12.9</v>
      </c>
      <c r="S11" s="319">
        <v>17.600000000000001</v>
      </c>
      <c r="T11" s="319">
        <v>27.5</v>
      </c>
      <c r="U11" s="319">
        <v>44.1</v>
      </c>
      <c r="V11" s="319">
        <v>80.400000000000006</v>
      </c>
      <c r="W11" s="319">
        <v>174.9</v>
      </c>
    </row>
    <row r="12" spans="1:116" ht="15.75" customHeight="1">
      <c r="B12" s="280">
        <v>2022</v>
      </c>
      <c r="C12" s="322">
        <v>46.4</v>
      </c>
      <c r="D12" s="323">
        <v>10.4</v>
      </c>
      <c r="E12" s="219">
        <v>2.4</v>
      </c>
      <c r="F12" s="322">
        <v>0.1</v>
      </c>
      <c r="G12" s="323">
        <v>0.1</v>
      </c>
      <c r="H12" s="323">
        <v>0.1</v>
      </c>
      <c r="I12" s="323">
        <v>0.4</v>
      </c>
      <c r="J12" s="323">
        <v>0.5</v>
      </c>
      <c r="K12" s="323">
        <v>0.6</v>
      </c>
      <c r="L12" s="323">
        <v>0.6</v>
      </c>
      <c r="M12" s="323">
        <v>1</v>
      </c>
      <c r="N12" s="219">
        <v>1.4</v>
      </c>
      <c r="O12" s="323">
        <v>2.1</v>
      </c>
      <c r="P12" s="323">
        <v>3.5</v>
      </c>
      <c r="Q12" s="323">
        <v>6</v>
      </c>
      <c r="R12" s="323">
        <v>10.199999999999999</v>
      </c>
      <c r="S12" s="323">
        <v>16.600000000000001</v>
      </c>
      <c r="T12" s="323">
        <v>26.9</v>
      </c>
      <c r="U12" s="323">
        <v>42.5</v>
      </c>
      <c r="V12" s="323">
        <v>68</v>
      </c>
      <c r="W12" s="323">
        <v>181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16" ht="15.75" customHeight="1">
      <c r="A13" s="316" t="s">
        <v>542</v>
      </c>
      <c r="B13" s="317">
        <v>2010</v>
      </c>
      <c r="C13" s="12">
        <v>52</v>
      </c>
      <c r="D13" s="319">
        <v>9.8000000000000007</v>
      </c>
      <c r="E13" s="320">
        <v>4.2</v>
      </c>
      <c r="F13" s="12">
        <v>0.2</v>
      </c>
      <c r="G13" s="319">
        <v>0.1</v>
      </c>
      <c r="H13" s="319">
        <v>0.1</v>
      </c>
      <c r="I13" s="319">
        <v>0.4</v>
      </c>
      <c r="J13" s="319">
        <v>0.8</v>
      </c>
      <c r="K13" s="319">
        <v>0.9</v>
      </c>
      <c r="L13" s="319">
        <v>0.9</v>
      </c>
      <c r="M13" s="319">
        <v>1.2</v>
      </c>
      <c r="N13" s="321">
        <v>1.7</v>
      </c>
      <c r="O13" s="319">
        <v>2.9</v>
      </c>
      <c r="P13" s="319">
        <v>4.9000000000000004</v>
      </c>
      <c r="Q13" s="319">
        <v>7.9</v>
      </c>
      <c r="R13" s="319">
        <v>12.4</v>
      </c>
      <c r="S13" s="319">
        <v>18.3</v>
      </c>
      <c r="T13" s="319">
        <v>27.8</v>
      </c>
      <c r="U13" s="319">
        <v>47.4</v>
      </c>
      <c r="V13" s="319">
        <v>84.9</v>
      </c>
      <c r="W13" s="319">
        <v>176.5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</row>
    <row r="14" spans="1:116" ht="15.75" customHeight="1">
      <c r="A14" s="316"/>
      <c r="B14" s="317">
        <v>2022</v>
      </c>
      <c r="C14" s="322">
        <v>56.9</v>
      </c>
      <c r="D14" s="323">
        <v>9.8000000000000007</v>
      </c>
      <c r="E14" s="219">
        <v>3.3</v>
      </c>
      <c r="F14" s="322">
        <v>0.2</v>
      </c>
      <c r="G14" s="323">
        <v>0.1</v>
      </c>
      <c r="H14" s="323">
        <v>0.1</v>
      </c>
      <c r="I14" s="323">
        <v>0.2</v>
      </c>
      <c r="J14" s="323">
        <v>0.5</v>
      </c>
      <c r="K14" s="323">
        <v>0.5</v>
      </c>
      <c r="L14" s="323">
        <v>0.8</v>
      </c>
      <c r="M14" s="323">
        <v>1</v>
      </c>
      <c r="N14" s="219">
        <v>1.6</v>
      </c>
      <c r="O14" s="323">
        <v>2.2000000000000002</v>
      </c>
      <c r="P14" s="323">
        <v>3.6</v>
      </c>
      <c r="Q14" s="323">
        <v>5.7</v>
      </c>
      <c r="R14" s="323">
        <v>9.3000000000000007</v>
      </c>
      <c r="S14" s="323">
        <v>16.100000000000001</v>
      </c>
      <c r="T14" s="323">
        <v>24.4</v>
      </c>
      <c r="U14" s="323">
        <v>37.799999999999997</v>
      </c>
      <c r="V14" s="323">
        <v>67.900000000000006</v>
      </c>
      <c r="W14" s="323">
        <v>162.4</v>
      </c>
    </row>
    <row r="15" spans="1:116" ht="15.75" customHeight="1">
      <c r="A15" s="316" t="s">
        <v>543</v>
      </c>
      <c r="B15" s="317">
        <v>2010</v>
      </c>
      <c r="C15" s="318">
        <v>70.599999999999994</v>
      </c>
      <c r="D15" s="319">
        <v>15.6</v>
      </c>
      <c r="E15" s="321">
        <v>4.2</v>
      </c>
      <c r="F15" s="318">
        <v>0.8</v>
      </c>
      <c r="G15" s="319">
        <v>0.3</v>
      </c>
      <c r="H15" s="319">
        <v>0.3</v>
      </c>
      <c r="I15" s="319">
        <v>0.7</v>
      </c>
      <c r="J15" s="319">
        <v>1.7</v>
      </c>
      <c r="K15" s="319">
        <v>2.6</v>
      </c>
      <c r="L15" s="319">
        <v>4</v>
      </c>
      <c r="M15" s="319">
        <v>5.8</v>
      </c>
      <c r="N15" s="321">
        <v>7.9</v>
      </c>
      <c r="O15" s="319">
        <v>11.5</v>
      </c>
      <c r="P15" s="319">
        <v>17.100000000000001</v>
      </c>
      <c r="Q15" s="319">
        <v>25.5</v>
      </c>
      <c r="R15" s="319">
        <v>42.9</v>
      </c>
      <c r="S15" s="319">
        <v>47.6</v>
      </c>
      <c r="T15" s="319">
        <v>72.3</v>
      </c>
      <c r="U15" s="319">
        <v>97.4</v>
      </c>
      <c r="V15" s="319">
        <v>145.5</v>
      </c>
      <c r="W15" s="319">
        <v>259</v>
      </c>
    </row>
    <row r="16" spans="1:116" ht="15.75" customHeight="1">
      <c r="A16" s="12"/>
      <c r="B16" s="317">
        <v>2018</v>
      </c>
      <c r="C16" s="322">
        <v>59.8</v>
      </c>
      <c r="D16" s="323">
        <v>13.5</v>
      </c>
      <c r="E16" s="219">
        <v>2.7</v>
      </c>
      <c r="F16" s="322">
        <v>0.3</v>
      </c>
      <c r="G16" s="323">
        <v>0.1</v>
      </c>
      <c r="H16" s="323">
        <v>0.2</v>
      </c>
      <c r="I16" s="323">
        <v>0.5</v>
      </c>
      <c r="J16" s="323">
        <v>0.7</v>
      </c>
      <c r="K16" s="323">
        <v>1.2</v>
      </c>
      <c r="L16" s="323">
        <v>2.2000000000000002</v>
      </c>
      <c r="M16" s="323">
        <v>3.4</v>
      </c>
      <c r="N16" s="219">
        <v>5.4</v>
      </c>
      <c r="O16" s="323">
        <v>8.1999999999999993</v>
      </c>
      <c r="P16" s="323">
        <v>12</v>
      </c>
      <c r="Q16" s="323">
        <v>18.7</v>
      </c>
      <c r="R16" s="323">
        <v>30.6</v>
      </c>
      <c r="S16" s="323">
        <v>42.3</v>
      </c>
      <c r="T16" s="323">
        <v>62.5</v>
      </c>
      <c r="U16" s="323">
        <v>80.2</v>
      </c>
      <c r="V16" s="323">
        <v>128.1</v>
      </c>
      <c r="W16" s="323">
        <v>202.8</v>
      </c>
    </row>
    <row r="17" spans="1:23" ht="15.75" customHeight="1">
      <c r="A17" s="316" t="s">
        <v>330</v>
      </c>
      <c r="B17" s="317">
        <v>2010</v>
      </c>
      <c r="C17" s="318">
        <v>57.6</v>
      </c>
      <c r="D17" s="319">
        <v>15.8</v>
      </c>
      <c r="E17" s="321">
        <v>10.6</v>
      </c>
      <c r="F17" s="318">
        <v>0.5</v>
      </c>
      <c r="G17" s="319">
        <v>0.2</v>
      </c>
      <c r="H17" s="319">
        <v>0.3</v>
      </c>
      <c r="I17" s="319">
        <v>0.6</v>
      </c>
      <c r="J17" s="319">
        <v>0.9</v>
      </c>
      <c r="K17" s="319">
        <v>1.1000000000000001</v>
      </c>
      <c r="L17" s="319">
        <v>1.3</v>
      </c>
      <c r="M17" s="319">
        <v>2</v>
      </c>
      <c r="N17" s="321">
        <v>3.8</v>
      </c>
      <c r="O17" s="319">
        <v>6.5</v>
      </c>
      <c r="P17" s="319">
        <v>10.6</v>
      </c>
      <c r="Q17" s="319">
        <v>16.8</v>
      </c>
      <c r="R17" s="319">
        <v>25.5</v>
      </c>
      <c r="S17" s="319">
        <v>35.6</v>
      </c>
      <c r="T17" s="319">
        <v>51</v>
      </c>
      <c r="U17" s="319">
        <v>78.3</v>
      </c>
      <c r="V17" s="319">
        <v>128.80000000000001</v>
      </c>
      <c r="W17" s="324">
        <v>228.9</v>
      </c>
    </row>
    <row r="18" spans="1:23" ht="15.75" customHeight="1">
      <c r="A18" s="316"/>
      <c r="B18" s="317">
        <v>2022</v>
      </c>
      <c r="C18" s="322">
        <v>61.7</v>
      </c>
      <c r="D18" s="323">
        <v>19.899999999999999</v>
      </c>
      <c r="E18" s="219">
        <v>5.4</v>
      </c>
      <c r="F18" s="219">
        <v>0.3</v>
      </c>
      <c r="G18" s="219">
        <v>0.1</v>
      </c>
      <c r="H18" s="219">
        <v>0.2</v>
      </c>
      <c r="I18" s="219">
        <v>0.5</v>
      </c>
      <c r="J18" s="219">
        <v>0.9</v>
      </c>
      <c r="K18" s="219">
        <v>1.1000000000000001</v>
      </c>
      <c r="L18" s="219">
        <v>1.5</v>
      </c>
      <c r="M18" s="219">
        <v>2.4</v>
      </c>
      <c r="N18" s="219">
        <v>3.7</v>
      </c>
      <c r="O18" s="219">
        <v>6.1</v>
      </c>
      <c r="P18" s="219">
        <v>10.3</v>
      </c>
      <c r="Q18" s="219">
        <v>16.8</v>
      </c>
      <c r="R18" s="219">
        <v>26.1</v>
      </c>
      <c r="S18" s="219">
        <v>37.9</v>
      </c>
      <c r="T18" s="219">
        <v>55.7</v>
      </c>
      <c r="U18" s="219">
        <v>80.5</v>
      </c>
      <c r="V18" s="219">
        <v>129</v>
      </c>
      <c r="W18" s="323">
        <v>255.8</v>
      </c>
    </row>
    <row r="19" spans="1:23" ht="15.75" customHeight="1">
      <c r="A19" s="316" t="s">
        <v>487</v>
      </c>
      <c r="B19" s="317">
        <v>2010</v>
      </c>
      <c r="C19" s="318">
        <v>25.7</v>
      </c>
      <c r="D19" s="319">
        <v>12</v>
      </c>
      <c r="E19" s="321">
        <v>5</v>
      </c>
      <c r="F19" s="318">
        <v>0.2</v>
      </c>
      <c r="G19" s="319">
        <v>0.2</v>
      </c>
      <c r="H19" s="319">
        <v>0.1</v>
      </c>
      <c r="I19" s="319">
        <v>0.4</v>
      </c>
      <c r="J19" s="319">
        <v>0.8</v>
      </c>
      <c r="K19" s="319">
        <v>0.8</v>
      </c>
      <c r="L19" s="319">
        <v>0.9</v>
      </c>
      <c r="M19" s="319">
        <v>1.4</v>
      </c>
      <c r="N19" s="321">
        <v>2.2999999999999998</v>
      </c>
      <c r="O19" s="319">
        <v>4.4000000000000004</v>
      </c>
      <c r="P19" s="319">
        <v>7.4</v>
      </c>
      <c r="Q19" s="319">
        <v>12.7</v>
      </c>
      <c r="R19" s="319">
        <v>18.8</v>
      </c>
      <c r="S19" s="319">
        <v>27.9</v>
      </c>
      <c r="T19" s="319">
        <v>44.7</v>
      </c>
      <c r="U19" s="319">
        <v>74.900000000000006</v>
      </c>
      <c r="V19" s="319">
        <v>121.7</v>
      </c>
      <c r="W19" s="324">
        <v>212.9</v>
      </c>
    </row>
    <row r="20" spans="1:23" ht="15.75" customHeight="1">
      <c r="A20" s="12"/>
      <c r="B20" s="317">
        <v>2022</v>
      </c>
      <c r="C20" s="322">
        <v>27.9</v>
      </c>
      <c r="D20" s="323">
        <v>15</v>
      </c>
      <c r="E20" s="219">
        <v>5.0999999999999996</v>
      </c>
      <c r="F20" s="219">
        <v>0.2</v>
      </c>
      <c r="G20" s="219">
        <v>0.1</v>
      </c>
      <c r="H20" s="219">
        <v>0.1</v>
      </c>
      <c r="I20" s="219">
        <v>0.4</v>
      </c>
      <c r="J20" s="219">
        <v>0.6</v>
      </c>
      <c r="K20" s="219">
        <v>0.8</v>
      </c>
      <c r="L20" s="219">
        <v>0.8</v>
      </c>
      <c r="M20" s="219">
        <v>1.4</v>
      </c>
      <c r="N20" s="219">
        <v>2.4</v>
      </c>
      <c r="O20" s="219">
        <v>3.7</v>
      </c>
      <c r="P20" s="219">
        <v>5.9</v>
      </c>
      <c r="Q20" s="219">
        <v>10.5</v>
      </c>
      <c r="R20" s="219">
        <v>17.399999999999999</v>
      </c>
      <c r="S20" s="219">
        <v>26.7</v>
      </c>
      <c r="T20" s="219">
        <v>39.200000000000003</v>
      </c>
      <c r="U20" s="219">
        <v>59.8</v>
      </c>
      <c r="V20" s="219">
        <v>107.1</v>
      </c>
      <c r="W20" s="323">
        <v>223.1</v>
      </c>
    </row>
    <row r="21" spans="1:23" ht="15.75" customHeight="1">
      <c r="A21" s="12" t="s">
        <v>511</v>
      </c>
      <c r="B21" s="317">
        <v>2010</v>
      </c>
      <c r="C21" s="322">
        <v>2.7</v>
      </c>
      <c r="D21" s="323">
        <v>7.4</v>
      </c>
      <c r="E21" s="219">
        <v>5.0999999999999996</v>
      </c>
      <c r="F21" s="322">
        <v>0.2</v>
      </c>
      <c r="G21" s="323">
        <v>0.3</v>
      </c>
      <c r="H21" s="323">
        <v>0.3</v>
      </c>
      <c r="I21" s="323">
        <v>0.9</v>
      </c>
      <c r="J21" s="323">
        <v>1.1000000000000001</v>
      </c>
      <c r="K21" s="323">
        <v>1.1000000000000001</v>
      </c>
      <c r="L21" s="323">
        <v>1.4</v>
      </c>
      <c r="M21" s="323">
        <v>1.3</v>
      </c>
      <c r="N21" s="219">
        <v>1.5</v>
      </c>
      <c r="O21" s="323">
        <v>2.5</v>
      </c>
      <c r="P21" s="323">
        <v>3.8</v>
      </c>
      <c r="Q21" s="323">
        <v>7.6</v>
      </c>
      <c r="R21" s="323">
        <v>11.8</v>
      </c>
      <c r="S21" s="323">
        <v>19</v>
      </c>
      <c r="T21" s="323">
        <v>32.700000000000003</v>
      </c>
      <c r="U21" s="323">
        <v>50.7</v>
      </c>
      <c r="V21" s="323">
        <v>86.8</v>
      </c>
      <c r="W21" s="323">
        <v>172.4</v>
      </c>
    </row>
    <row r="22" spans="1:23" ht="15.75" customHeight="1">
      <c r="A22" s="12"/>
      <c r="B22" s="317">
        <v>2022</v>
      </c>
      <c r="C22" s="322">
        <v>3.8</v>
      </c>
      <c r="D22" s="323">
        <v>8.4</v>
      </c>
      <c r="E22" s="219">
        <v>3</v>
      </c>
      <c r="F22" s="322">
        <v>0.2</v>
      </c>
      <c r="G22" s="323">
        <v>0.1</v>
      </c>
      <c r="H22" s="323">
        <v>0.1</v>
      </c>
      <c r="I22" s="323">
        <v>0.2</v>
      </c>
      <c r="J22" s="323">
        <v>0.6</v>
      </c>
      <c r="K22" s="323">
        <v>0.4</v>
      </c>
      <c r="L22" s="323">
        <v>0.6</v>
      </c>
      <c r="M22" s="323">
        <v>0.5</v>
      </c>
      <c r="N22" s="219">
        <v>1.4</v>
      </c>
      <c r="O22" s="323">
        <v>2.1</v>
      </c>
      <c r="P22" s="323">
        <v>3.4</v>
      </c>
      <c r="Q22" s="323">
        <v>4.8</v>
      </c>
      <c r="R22" s="323">
        <v>9.1999999999999993</v>
      </c>
      <c r="S22" s="323">
        <v>13.2</v>
      </c>
      <c r="T22" s="323">
        <v>22.6</v>
      </c>
      <c r="U22" s="323">
        <v>45.4</v>
      </c>
      <c r="V22" s="323">
        <v>67.599999999999994</v>
      </c>
      <c r="W22" s="323">
        <v>182.1</v>
      </c>
    </row>
    <row r="23" spans="1:23" ht="15.75" customHeight="1">
      <c r="A23" s="12" t="s">
        <v>489</v>
      </c>
      <c r="B23" s="325">
        <v>2010</v>
      </c>
      <c r="C23" s="322">
        <v>2.9</v>
      </c>
      <c r="D23" s="323">
        <v>9.6</v>
      </c>
      <c r="E23" s="219">
        <v>6.6</v>
      </c>
      <c r="F23" s="322">
        <v>0.2</v>
      </c>
      <c r="G23" s="323">
        <v>0</v>
      </c>
      <c r="H23" s="323">
        <v>0.1</v>
      </c>
      <c r="I23" s="323">
        <v>0.4</v>
      </c>
      <c r="J23" s="323">
        <v>0.6</v>
      </c>
      <c r="K23" s="323">
        <v>0.9</v>
      </c>
      <c r="L23" s="323">
        <v>1.2</v>
      </c>
      <c r="M23" s="323">
        <v>1.7</v>
      </c>
      <c r="N23" s="219">
        <v>2.2000000000000002</v>
      </c>
      <c r="O23" s="323">
        <v>4.5</v>
      </c>
      <c r="P23" s="323">
        <v>7.7</v>
      </c>
      <c r="Q23" s="323">
        <v>13.4</v>
      </c>
      <c r="R23" s="323">
        <v>21.3</v>
      </c>
      <c r="S23" s="323">
        <v>25.3</v>
      </c>
      <c r="T23" s="323">
        <v>44.2</v>
      </c>
      <c r="U23" s="323">
        <v>68.5</v>
      </c>
      <c r="V23" s="323">
        <v>116.6</v>
      </c>
      <c r="W23" s="323">
        <v>209.4</v>
      </c>
    </row>
    <row r="24" spans="1:23" s="36" customFormat="1" ht="15.75" customHeight="1">
      <c r="B24" s="317">
        <v>2022</v>
      </c>
      <c r="C24" s="322">
        <v>4.9000000000000004</v>
      </c>
      <c r="D24" s="323">
        <v>16</v>
      </c>
      <c r="E24" s="219">
        <v>1.4</v>
      </c>
      <c r="F24" s="322">
        <v>0.1</v>
      </c>
      <c r="G24" s="323">
        <v>0.1</v>
      </c>
      <c r="H24" s="323">
        <v>0.1</v>
      </c>
      <c r="I24" s="323">
        <v>0.5</v>
      </c>
      <c r="J24" s="323">
        <v>0.7</v>
      </c>
      <c r="K24" s="323">
        <v>0.9</v>
      </c>
      <c r="L24" s="323">
        <v>1.4</v>
      </c>
      <c r="M24" s="323">
        <v>1.6</v>
      </c>
      <c r="N24" s="219">
        <v>3.6</v>
      </c>
      <c r="O24" s="323">
        <v>5.9</v>
      </c>
      <c r="P24" s="323">
        <v>8.9</v>
      </c>
      <c r="Q24" s="323">
        <v>15.4</v>
      </c>
      <c r="R24" s="323">
        <v>25</v>
      </c>
      <c r="S24" s="323">
        <v>41.7</v>
      </c>
      <c r="T24" s="323">
        <v>58.1</v>
      </c>
      <c r="U24" s="323">
        <v>114.2</v>
      </c>
      <c r="V24" s="323">
        <v>166.3</v>
      </c>
      <c r="W24" s="323">
        <v>248.8</v>
      </c>
    </row>
    <row r="25" spans="1:23" s="36" customFormat="1" ht="15.75" customHeight="1">
      <c r="A25" s="326" t="s">
        <v>544</v>
      </c>
      <c r="B25" s="317">
        <v>2010</v>
      </c>
      <c r="C25" s="318">
        <v>54.2</v>
      </c>
      <c r="D25" s="319">
        <v>10.5</v>
      </c>
      <c r="E25" s="320">
        <v>2.9</v>
      </c>
      <c r="F25" s="12">
        <v>0.2</v>
      </c>
      <c r="G25" s="319">
        <v>0.1</v>
      </c>
      <c r="H25" s="319">
        <v>0.1</v>
      </c>
      <c r="I25" s="319">
        <v>0.5</v>
      </c>
      <c r="J25" s="319">
        <v>0.8</v>
      </c>
      <c r="K25" s="319">
        <v>0.8</v>
      </c>
      <c r="L25" s="319">
        <v>0.9</v>
      </c>
      <c r="M25" s="319">
        <v>1.4</v>
      </c>
      <c r="N25" s="321">
        <v>2.2999999999999998</v>
      </c>
      <c r="O25" s="319">
        <v>3.8</v>
      </c>
      <c r="P25" s="319">
        <v>7</v>
      </c>
      <c r="Q25" s="319">
        <v>11.5</v>
      </c>
      <c r="R25" s="319">
        <v>18.899999999999999</v>
      </c>
      <c r="S25" s="319">
        <v>27.2</v>
      </c>
      <c r="T25" s="319">
        <v>39.799999999999997</v>
      </c>
      <c r="U25" s="319">
        <v>62.1</v>
      </c>
      <c r="V25" s="319">
        <v>105.8</v>
      </c>
      <c r="W25" s="324">
        <v>200.6</v>
      </c>
    </row>
    <row r="26" spans="1:23" s="36" customFormat="1" ht="15.75" customHeight="1">
      <c r="A26" s="327"/>
      <c r="B26" s="317">
        <v>2022</v>
      </c>
      <c r="C26" s="322">
        <v>61.4</v>
      </c>
      <c r="D26" s="323">
        <v>11.6</v>
      </c>
      <c r="E26" s="219">
        <v>2.4</v>
      </c>
      <c r="F26" s="322">
        <v>0.1</v>
      </c>
      <c r="G26" s="323">
        <v>0.1</v>
      </c>
      <c r="H26" s="323">
        <v>0.1</v>
      </c>
      <c r="I26" s="323">
        <v>0.4</v>
      </c>
      <c r="J26" s="323">
        <v>0.7</v>
      </c>
      <c r="K26" s="323">
        <v>0.7</v>
      </c>
      <c r="L26" s="323">
        <v>1.1000000000000001</v>
      </c>
      <c r="M26" s="323">
        <v>1.4</v>
      </c>
      <c r="N26" s="219">
        <v>2</v>
      </c>
      <c r="O26" s="323">
        <v>3</v>
      </c>
      <c r="P26" s="323">
        <v>5</v>
      </c>
      <c r="Q26" s="323">
        <v>8.4</v>
      </c>
      <c r="R26" s="323">
        <v>14.4</v>
      </c>
      <c r="S26" s="323">
        <v>23.2</v>
      </c>
      <c r="T26" s="323">
        <v>36.799999999999997</v>
      </c>
      <c r="U26" s="323">
        <v>54.7</v>
      </c>
      <c r="V26" s="323">
        <v>88.4</v>
      </c>
      <c r="W26" s="323">
        <v>202.9</v>
      </c>
    </row>
    <row r="27" spans="1:23" s="36" customFormat="1" ht="15.75" customHeight="1">
      <c r="A27" s="316" t="s">
        <v>545</v>
      </c>
      <c r="B27" s="317">
        <v>2010</v>
      </c>
      <c r="C27" s="318">
        <v>26.8</v>
      </c>
      <c r="D27" s="319">
        <v>9.8000000000000007</v>
      </c>
      <c r="E27" s="320">
        <v>3.6</v>
      </c>
      <c r="F27" s="12">
        <v>0.2</v>
      </c>
      <c r="G27" s="319">
        <v>0.1</v>
      </c>
      <c r="H27" s="319">
        <v>0.1</v>
      </c>
      <c r="I27" s="319">
        <v>0.3</v>
      </c>
      <c r="J27" s="319">
        <v>0.6</v>
      </c>
      <c r="K27" s="319">
        <v>0.6</v>
      </c>
      <c r="L27" s="319">
        <v>0.7</v>
      </c>
      <c r="M27" s="319">
        <v>1.1000000000000001</v>
      </c>
      <c r="N27" s="321">
        <v>1.7</v>
      </c>
      <c r="O27" s="319">
        <v>3</v>
      </c>
      <c r="P27" s="319">
        <v>5.6</v>
      </c>
      <c r="Q27" s="319">
        <v>8.5</v>
      </c>
      <c r="R27" s="319">
        <v>12.2</v>
      </c>
      <c r="S27" s="319">
        <v>19.100000000000001</v>
      </c>
      <c r="T27" s="319">
        <v>31.8</v>
      </c>
      <c r="U27" s="319">
        <v>52.6</v>
      </c>
      <c r="V27" s="319">
        <v>89.6</v>
      </c>
      <c r="W27" s="324">
        <v>187.3</v>
      </c>
    </row>
    <row r="28" spans="1:23" ht="15.75" customHeight="1">
      <c r="A28" s="316"/>
      <c r="B28" s="317">
        <v>2022</v>
      </c>
      <c r="C28" s="322">
        <v>30.4</v>
      </c>
      <c r="D28" s="323">
        <v>10.3</v>
      </c>
      <c r="E28" s="219">
        <v>3.4</v>
      </c>
      <c r="F28" s="322">
        <v>0.1</v>
      </c>
      <c r="G28" s="323">
        <v>0.1</v>
      </c>
      <c r="H28" s="323">
        <v>0.1</v>
      </c>
      <c r="I28" s="323">
        <v>0.2</v>
      </c>
      <c r="J28" s="323">
        <v>0.4</v>
      </c>
      <c r="K28" s="323">
        <v>0.4</v>
      </c>
      <c r="L28" s="323">
        <v>0.6</v>
      </c>
      <c r="M28" s="323">
        <v>0.8</v>
      </c>
      <c r="N28" s="219">
        <v>1.4</v>
      </c>
      <c r="O28" s="323">
        <v>2</v>
      </c>
      <c r="P28" s="323">
        <v>3.3</v>
      </c>
      <c r="Q28" s="323">
        <v>5.5</v>
      </c>
      <c r="R28" s="323">
        <v>9.6</v>
      </c>
      <c r="S28" s="323">
        <v>16.5</v>
      </c>
      <c r="T28" s="323">
        <v>26.1</v>
      </c>
      <c r="U28" s="323">
        <v>40.799999999999997</v>
      </c>
      <c r="V28" s="323">
        <v>71.2</v>
      </c>
      <c r="W28" s="323">
        <v>172.2</v>
      </c>
    </row>
    <row r="29" spans="1:23" ht="15.75" customHeight="1">
      <c r="A29" s="316" t="s">
        <v>513</v>
      </c>
      <c r="B29" s="317">
        <v>2010</v>
      </c>
      <c r="C29" s="318">
        <v>7.8</v>
      </c>
      <c r="D29" s="319">
        <v>12.6</v>
      </c>
      <c r="E29" s="321">
        <v>4.2</v>
      </c>
      <c r="F29" s="318">
        <v>0.4</v>
      </c>
      <c r="G29" s="319">
        <v>0.2</v>
      </c>
      <c r="H29" s="319">
        <v>0.2</v>
      </c>
      <c r="I29" s="319">
        <v>0.7</v>
      </c>
      <c r="J29" s="319">
        <v>1.1000000000000001</v>
      </c>
      <c r="K29" s="319">
        <v>2</v>
      </c>
      <c r="L29" s="319">
        <v>2.5</v>
      </c>
      <c r="M29" s="319">
        <v>2.9</v>
      </c>
      <c r="N29" s="321">
        <v>3.6</v>
      </c>
      <c r="O29" s="319">
        <v>6.6</v>
      </c>
      <c r="P29" s="319">
        <v>10.3</v>
      </c>
      <c r="Q29" s="319">
        <v>16.7</v>
      </c>
      <c r="R29" s="319">
        <v>25.2</v>
      </c>
      <c r="S29" s="319">
        <v>32.299999999999997</v>
      </c>
      <c r="T29" s="319">
        <v>52.2</v>
      </c>
      <c r="U29" s="319">
        <v>75</v>
      </c>
      <c r="V29" s="319">
        <v>117</v>
      </c>
      <c r="W29" s="324">
        <v>196.3</v>
      </c>
    </row>
    <row r="30" spans="1:23" ht="15.75" customHeight="1">
      <c r="A30" s="12"/>
      <c r="B30" s="317">
        <v>2022</v>
      </c>
      <c r="C30" s="322">
        <v>8.1999999999999993</v>
      </c>
      <c r="D30" s="323">
        <v>12.7</v>
      </c>
      <c r="E30" s="219">
        <v>2.5</v>
      </c>
      <c r="F30" s="219">
        <v>0.1</v>
      </c>
      <c r="G30" s="219">
        <v>0.1</v>
      </c>
      <c r="H30" s="219">
        <v>0.2</v>
      </c>
      <c r="I30" s="219">
        <v>0.3</v>
      </c>
      <c r="J30" s="219">
        <v>1</v>
      </c>
      <c r="K30" s="219">
        <v>0.8</v>
      </c>
      <c r="L30" s="219">
        <v>1.4</v>
      </c>
      <c r="M30" s="219">
        <v>2</v>
      </c>
      <c r="N30" s="219">
        <v>3.4</v>
      </c>
      <c r="O30" s="219">
        <v>5.2</v>
      </c>
      <c r="P30" s="219">
        <v>7.5</v>
      </c>
      <c r="Q30" s="219">
        <v>12</v>
      </c>
      <c r="R30" s="219">
        <v>19.2</v>
      </c>
      <c r="S30" s="219">
        <v>29.5</v>
      </c>
      <c r="T30" s="219">
        <v>42</v>
      </c>
      <c r="U30" s="219">
        <v>59.3</v>
      </c>
      <c r="V30" s="219">
        <v>99.4</v>
      </c>
      <c r="W30" s="323">
        <v>188.4</v>
      </c>
    </row>
    <row r="31" spans="1:23" ht="15.75" customHeight="1">
      <c r="A31" s="316" t="s">
        <v>546</v>
      </c>
      <c r="B31" s="317">
        <v>2010</v>
      </c>
      <c r="C31" s="318">
        <v>25.5</v>
      </c>
      <c r="D31" s="319">
        <v>9.6999999999999993</v>
      </c>
      <c r="E31" s="320">
        <v>2.6</v>
      </c>
      <c r="F31" s="12">
        <v>0.2</v>
      </c>
      <c r="G31" s="319">
        <v>0.1</v>
      </c>
      <c r="H31" s="319">
        <v>0.1</v>
      </c>
      <c r="I31" s="319">
        <v>0.5</v>
      </c>
      <c r="J31" s="319">
        <v>1.1000000000000001</v>
      </c>
      <c r="K31" s="319">
        <v>1.1000000000000001</v>
      </c>
      <c r="L31" s="319">
        <v>1.2</v>
      </c>
      <c r="M31" s="319">
        <v>1.5</v>
      </c>
      <c r="N31" s="321">
        <v>2.2000000000000002</v>
      </c>
      <c r="O31" s="319">
        <v>3.4</v>
      </c>
      <c r="P31" s="319">
        <v>5.6</v>
      </c>
      <c r="Q31" s="319">
        <v>9</v>
      </c>
      <c r="R31" s="319">
        <v>13.2</v>
      </c>
      <c r="S31" s="319">
        <v>19.5</v>
      </c>
      <c r="T31" s="319">
        <v>28.4</v>
      </c>
      <c r="U31" s="319">
        <v>48.3</v>
      </c>
      <c r="V31" s="319">
        <v>86.6</v>
      </c>
      <c r="W31" s="324">
        <v>176.7</v>
      </c>
    </row>
    <row r="32" spans="1:23" ht="15.75" customHeight="1">
      <c r="A32" s="12"/>
      <c r="B32" s="317">
        <v>2022</v>
      </c>
      <c r="C32" s="322">
        <v>31.7</v>
      </c>
      <c r="D32" s="323">
        <v>11.5</v>
      </c>
      <c r="E32" s="219">
        <v>2.2999999999999998</v>
      </c>
      <c r="F32" s="219">
        <v>0.2</v>
      </c>
      <c r="G32" s="219">
        <v>0.1</v>
      </c>
      <c r="H32" s="219">
        <v>0.1</v>
      </c>
      <c r="I32" s="219">
        <v>0.4</v>
      </c>
      <c r="J32" s="219">
        <v>0.8</v>
      </c>
      <c r="K32" s="219">
        <v>0.8</v>
      </c>
      <c r="L32" s="219">
        <v>0.8</v>
      </c>
      <c r="M32" s="219">
        <v>1.1000000000000001</v>
      </c>
      <c r="N32" s="219">
        <v>1.5</v>
      </c>
      <c r="O32" s="219">
        <v>2.6</v>
      </c>
      <c r="P32" s="219">
        <v>4</v>
      </c>
      <c r="Q32" s="219">
        <v>6.2</v>
      </c>
      <c r="R32" s="219">
        <v>10.3</v>
      </c>
      <c r="S32" s="219">
        <v>16.899999999999999</v>
      </c>
      <c r="T32" s="219">
        <v>26.1</v>
      </c>
      <c r="U32" s="219">
        <v>39.6</v>
      </c>
      <c r="V32" s="219">
        <v>76.8</v>
      </c>
      <c r="W32" s="323">
        <v>179.5</v>
      </c>
    </row>
    <row r="33" spans="1:23" ht="15.75" customHeight="1">
      <c r="A33" s="316" t="s">
        <v>492</v>
      </c>
      <c r="B33" s="317">
        <v>2010</v>
      </c>
      <c r="C33" s="318">
        <v>281.39999999999998</v>
      </c>
      <c r="D33" s="319">
        <v>9</v>
      </c>
      <c r="E33" s="320">
        <v>4</v>
      </c>
      <c r="F33" s="12">
        <v>0.2</v>
      </c>
      <c r="G33" s="319">
        <v>0.1</v>
      </c>
      <c r="H33" s="319">
        <v>0.1</v>
      </c>
      <c r="I33" s="319">
        <v>0.5</v>
      </c>
      <c r="J33" s="319">
        <v>0.7</v>
      </c>
      <c r="K33" s="319">
        <v>0.9</v>
      </c>
      <c r="L33" s="319">
        <v>1</v>
      </c>
      <c r="M33" s="319">
        <v>1.4</v>
      </c>
      <c r="N33" s="321">
        <v>2.2000000000000002</v>
      </c>
      <c r="O33" s="319">
        <v>3.5</v>
      </c>
      <c r="P33" s="319">
        <v>5.9</v>
      </c>
      <c r="Q33" s="319">
        <v>8.6</v>
      </c>
      <c r="R33" s="319">
        <v>12</v>
      </c>
      <c r="S33" s="319">
        <v>16.3</v>
      </c>
      <c r="T33" s="319">
        <v>23.8</v>
      </c>
      <c r="U33" s="319">
        <v>39.5</v>
      </c>
      <c r="V33" s="319">
        <v>70</v>
      </c>
      <c r="W33" s="324">
        <v>156.1</v>
      </c>
    </row>
    <row r="34" spans="1:23" ht="15.75" customHeight="1">
      <c r="A34" s="12"/>
      <c r="B34" s="317">
        <v>2022</v>
      </c>
      <c r="C34" s="322">
        <v>336.5</v>
      </c>
      <c r="D34" s="323">
        <v>10.199999999999999</v>
      </c>
      <c r="E34" s="219">
        <v>4.3</v>
      </c>
      <c r="F34" s="219">
        <v>0.2</v>
      </c>
      <c r="G34" s="219">
        <v>0.1</v>
      </c>
      <c r="H34" s="219">
        <v>0.1</v>
      </c>
      <c r="I34" s="219">
        <v>0.3</v>
      </c>
      <c r="J34" s="219">
        <v>0.6</v>
      </c>
      <c r="K34" s="219">
        <v>0.7</v>
      </c>
      <c r="L34" s="219">
        <v>0.9</v>
      </c>
      <c r="M34" s="219">
        <v>1.3</v>
      </c>
      <c r="N34" s="219">
        <v>1.8</v>
      </c>
      <c r="O34" s="219">
        <v>2.8</v>
      </c>
      <c r="P34" s="219">
        <v>4.4000000000000004</v>
      </c>
      <c r="Q34" s="219">
        <v>6.8</v>
      </c>
      <c r="R34" s="219">
        <v>10.8</v>
      </c>
      <c r="S34" s="219">
        <v>16</v>
      </c>
      <c r="T34" s="219">
        <v>22.9</v>
      </c>
      <c r="U34" s="219">
        <v>33.1</v>
      </c>
      <c r="V34" s="219">
        <v>59.2</v>
      </c>
      <c r="W34" s="323">
        <v>157.4</v>
      </c>
    </row>
    <row r="35" spans="1:23" ht="15.75" customHeight="1">
      <c r="A35" s="316" t="s">
        <v>493</v>
      </c>
      <c r="B35" s="317">
        <v>2010</v>
      </c>
      <c r="C35" s="318">
        <v>56.5</v>
      </c>
      <c r="D35" s="319">
        <v>10.1</v>
      </c>
      <c r="E35" s="321">
        <v>4</v>
      </c>
      <c r="F35" s="318">
        <v>0.2</v>
      </c>
      <c r="G35" s="319">
        <v>0.1</v>
      </c>
      <c r="H35" s="319">
        <v>0.1</v>
      </c>
      <c r="I35" s="319">
        <v>0.6</v>
      </c>
      <c r="J35" s="319">
        <v>0.9</v>
      </c>
      <c r="K35" s="319">
        <v>1</v>
      </c>
      <c r="L35" s="319">
        <v>1.1000000000000001</v>
      </c>
      <c r="M35" s="319">
        <v>1.2</v>
      </c>
      <c r="N35" s="321">
        <v>1.8</v>
      </c>
      <c r="O35" s="319">
        <v>2.9</v>
      </c>
      <c r="P35" s="319">
        <v>4.7</v>
      </c>
      <c r="Q35" s="319">
        <v>7.3</v>
      </c>
      <c r="R35" s="319">
        <v>11.3</v>
      </c>
      <c r="S35" s="319">
        <v>15.9</v>
      </c>
      <c r="T35" s="319">
        <v>26</v>
      </c>
      <c r="U35" s="319">
        <v>43.1</v>
      </c>
      <c r="V35" s="319">
        <v>79.400000000000006</v>
      </c>
      <c r="W35" s="324">
        <v>158.9</v>
      </c>
    </row>
    <row r="36" spans="1:23" ht="15.75" customHeight="1">
      <c r="A36" s="12"/>
      <c r="B36" s="317">
        <v>2022</v>
      </c>
      <c r="C36" s="322">
        <v>70.2</v>
      </c>
      <c r="D36" s="323">
        <v>13.8</v>
      </c>
      <c r="E36" s="219">
        <v>3.2</v>
      </c>
      <c r="F36" s="219">
        <v>0.1</v>
      </c>
      <c r="G36" s="219">
        <v>0.1</v>
      </c>
      <c r="H36" s="219">
        <v>0.1</v>
      </c>
      <c r="I36" s="219">
        <v>0.3</v>
      </c>
      <c r="J36" s="219">
        <v>0.6</v>
      </c>
      <c r="K36" s="219">
        <v>0.6</v>
      </c>
      <c r="L36" s="219">
        <v>0.8</v>
      </c>
      <c r="M36" s="219">
        <v>1.1000000000000001</v>
      </c>
      <c r="N36" s="219">
        <v>1.7</v>
      </c>
      <c r="O36" s="219">
        <v>2.7</v>
      </c>
      <c r="P36" s="219">
        <v>4.5</v>
      </c>
      <c r="Q36" s="219">
        <v>7.2</v>
      </c>
      <c r="R36" s="219">
        <v>11.9</v>
      </c>
      <c r="S36" s="219">
        <v>18</v>
      </c>
      <c r="T36" s="219">
        <v>27.1</v>
      </c>
      <c r="U36" s="219">
        <v>42.3</v>
      </c>
      <c r="V36" s="219">
        <v>78.900000000000006</v>
      </c>
      <c r="W36" s="323">
        <v>177.1</v>
      </c>
    </row>
    <row r="37" spans="1:23" ht="15.75" customHeight="1">
      <c r="A37" s="316" t="s">
        <v>547</v>
      </c>
      <c r="B37" s="317">
        <v>2010</v>
      </c>
      <c r="C37" s="318">
        <v>196.8</v>
      </c>
      <c r="D37" s="319">
        <v>8.6999999999999993</v>
      </c>
      <c r="E37" s="321">
        <v>3.3</v>
      </c>
      <c r="F37" s="318">
        <v>0.2</v>
      </c>
      <c r="G37" s="319">
        <v>0.1</v>
      </c>
      <c r="H37" s="319">
        <v>0.1</v>
      </c>
      <c r="I37" s="319">
        <v>0.3</v>
      </c>
      <c r="J37" s="319">
        <v>0.4</v>
      </c>
      <c r="K37" s="319">
        <v>0.5</v>
      </c>
      <c r="L37" s="319">
        <v>0.6</v>
      </c>
      <c r="M37" s="319">
        <v>0.9</v>
      </c>
      <c r="N37" s="321">
        <v>1.6</v>
      </c>
      <c r="O37" s="319">
        <v>2.8</v>
      </c>
      <c r="P37" s="319">
        <v>4.7</v>
      </c>
      <c r="Q37" s="319">
        <v>7.1</v>
      </c>
      <c r="R37" s="319">
        <v>10.5</v>
      </c>
      <c r="S37" s="319">
        <v>16</v>
      </c>
      <c r="T37" s="319">
        <v>24.9</v>
      </c>
      <c r="U37" s="319">
        <v>42.7</v>
      </c>
      <c r="V37" s="319">
        <v>76.5</v>
      </c>
      <c r="W37" s="324">
        <v>158</v>
      </c>
    </row>
    <row r="38" spans="1:23" ht="15.75" customHeight="1">
      <c r="A38" s="12"/>
      <c r="B38" s="317">
        <v>2022</v>
      </c>
      <c r="C38" s="322">
        <v>232.7</v>
      </c>
      <c r="D38" s="323">
        <v>9.9</v>
      </c>
      <c r="E38" s="219">
        <v>2.9</v>
      </c>
      <c r="F38" s="219">
        <v>0.2</v>
      </c>
      <c r="G38" s="219">
        <v>0.1</v>
      </c>
      <c r="H38" s="219">
        <v>0.1</v>
      </c>
      <c r="I38" s="219">
        <v>0.2</v>
      </c>
      <c r="J38" s="219">
        <v>0.4</v>
      </c>
      <c r="K38" s="219">
        <v>0.4</v>
      </c>
      <c r="L38" s="219">
        <v>0.6</v>
      </c>
      <c r="M38" s="219">
        <v>0.7</v>
      </c>
      <c r="N38" s="219">
        <v>1.2</v>
      </c>
      <c r="O38" s="219">
        <v>1.7</v>
      </c>
      <c r="P38" s="219">
        <v>3.3</v>
      </c>
      <c r="Q38" s="219">
        <v>5.8</v>
      </c>
      <c r="R38" s="219">
        <v>9.4</v>
      </c>
      <c r="S38" s="219">
        <v>14.5</v>
      </c>
      <c r="T38" s="219">
        <v>22.4</v>
      </c>
      <c r="U38" s="219">
        <v>36</v>
      </c>
      <c r="V38" s="219">
        <v>62.5</v>
      </c>
      <c r="W38" s="323">
        <v>160.30000000000001</v>
      </c>
    </row>
    <row r="39" spans="1:23" ht="15.75" customHeight="1">
      <c r="A39" s="316" t="s">
        <v>548</v>
      </c>
      <c r="B39" s="317">
        <v>2010</v>
      </c>
      <c r="C39" s="318">
        <v>66</v>
      </c>
      <c r="D39" s="319">
        <v>8</v>
      </c>
      <c r="E39" s="321">
        <v>4</v>
      </c>
      <c r="F39" s="318">
        <v>0.2</v>
      </c>
      <c r="G39" s="319">
        <v>0.1</v>
      </c>
      <c r="H39" s="319">
        <v>0.1</v>
      </c>
      <c r="I39" s="319">
        <v>0.3</v>
      </c>
      <c r="J39" s="319">
        <v>0.5</v>
      </c>
      <c r="K39" s="319">
        <v>0.4</v>
      </c>
      <c r="L39" s="319">
        <v>0.6</v>
      </c>
      <c r="M39" s="319">
        <v>0.8</v>
      </c>
      <c r="N39" s="321">
        <v>1.2</v>
      </c>
      <c r="O39" s="319">
        <v>2.1</v>
      </c>
      <c r="P39" s="319">
        <v>3.6</v>
      </c>
      <c r="Q39" s="319">
        <v>6.1</v>
      </c>
      <c r="R39" s="319">
        <v>9.9</v>
      </c>
      <c r="S39" s="319">
        <v>16.600000000000001</v>
      </c>
      <c r="T39" s="319">
        <v>26.7</v>
      </c>
      <c r="U39" s="319">
        <v>49.1</v>
      </c>
      <c r="V39" s="319">
        <v>85</v>
      </c>
      <c r="W39" s="324">
        <v>178.4</v>
      </c>
    </row>
    <row r="40" spans="1:23" ht="15.75" customHeight="1">
      <c r="A40" s="12"/>
      <c r="B40" s="317">
        <v>2022</v>
      </c>
      <c r="C40" s="322">
        <v>83.7</v>
      </c>
      <c r="D40" s="323">
        <v>9.5</v>
      </c>
      <c r="E40" s="219">
        <v>3.6</v>
      </c>
      <c r="F40" s="219">
        <v>0.2</v>
      </c>
      <c r="G40" s="219">
        <v>0.1</v>
      </c>
      <c r="H40" s="219">
        <v>0.1</v>
      </c>
      <c r="I40" s="219">
        <v>0.3</v>
      </c>
      <c r="J40" s="219">
        <v>0.4</v>
      </c>
      <c r="K40" s="219">
        <v>0.4</v>
      </c>
      <c r="L40" s="219">
        <v>0.6</v>
      </c>
      <c r="M40" s="219">
        <v>0.7</v>
      </c>
      <c r="N40" s="219">
        <v>1.2</v>
      </c>
      <c r="O40" s="219">
        <v>1.9</v>
      </c>
      <c r="P40" s="219">
        <v>3.2</v>
      </c>
      <c r="Q40" s="219">
        <v>4.9000000000000004</v>
      </c>
      <c r="R40" s="219">
        <v>8.1</v>
      </c>
      <c r="S40" s="219">
        <v>13.5</v>
      </c>
      <c r="T40" s="219">
        <v>23.1</v>
      </c>
      <c r="U40" s="219">
        <v>37.799999999999997</v>
      </c>
      <c r="V40" s="219">
        <v>69</v>
      </c>
      <c r="W40" s="323">
        <v>172.9</v>
      </c>
    </row>
    <row r="41" spans="1:23" ht="15.75" customHeight="1">
      <c r="A41" s="316" t="s">
        <v>549</v>
      </c>
      <c r="B41" s="317">
        <v>2010</v>
      </c>
      <c r="C41" s="318">
        <v>13.8</v>
      </c>
      <c r="D41" s="319">
        <v>6.2</v>
      </c>
      <c r="E41" s="320">
        <v>4.2</v>
      </c>
      <c r="F41" s="12">
        <v>0.2</v>
      </c>
      <c r="G41" s="319">
        <v>0.1</v>
      </c>
      <c r="H41" s="319">
        <v>0.1</v>
      </c>
      <c r="I41" s="319">
        <v>0.5</v>
      </c>
      <c r="J41" s="319">
        <v>1</v>
      </c>
      <c r="K41" s="319">
        <v>0.8</v>
      </c>
      <c r="L41" s="319">
        <v>0.9</v>
      </c>
      <c r="M41" s="319">
        <v>1.2</v>
      </c>
      <c r="N41" s="321">
        <v>1.6</v>
      </c>
      <c r="O41" s="319">
        <v>2.4</v>
      </c>
      <c r="P41" s="319">
        <v>3.5</v>
      </c>
      <c r="Q41" s="319">
        <v>6</v>
      </c>
      <c r="R41" s="319">
        <v>9.3000000000000007</v>
      </c>
      <c r="S41" s="319">
        <v>15.7</v>
      </c>
      <c r="T41" s="319">
        <v>26.6</v>
      </c>
      <c r="U41" s="319">
        <v>46.5</v>
      </c>
      <c r="V41" s="319">
        <v>87.2</v>
      </c>
      <c r="W41" s="324">
        <v>161.5</v>
      </c>
    </row>
    <row r="42" spans="1:23" ht="15.75" customHeight="1">
      <c r="A42" s="12"/>
      <c r="B42" s="317">
        <v>2022</v>
      </c>
      <c r="C42" s="322">
        <v>18</v>
      </c>
      <c r="D42" s="323">
        <v>6.9</v>
      </c>
      <c r="E42" s="219">
        <v>3.6</v>
      </c>
      <c r="F42" s="219">
        <v>0.1</v>
      </c>
      <c r="G42" s="219">
        <v>0.1</v>
      </c>
      <c r="H42" s="219">
        <v>0.1</v>
      </c>
      <c r="I42" s="219">
        <v>0.3</v>
      </c>
      <c r="J42" s="219">
        <v>0.3</v>
      </c>
      <c r="K42" s="219">
        <v>0.5</v>
      </c>
      <c r="L42" s="219">
        <v>0.6</v>
      </c>
      <c r="M42" s="219">
        <v>0.7</v>
      </c>
      <c r="N42" s="219">
        <v>1.2</v>
      </c>
      <c r="O42" s="219">
        <v>1.7</v>
      </c>
      <c r="P42" s="219">
        <v>2.9</v>
      </c>
      <c r="Q42" s="219">
        <v>5</v>
      </c>
      <c r="R42" s="219">
        <v>7.8</v>
      </c>
      <c r="S42" s="219">
        <v>11.9</v>
      </c>
      <c r="T42" s="219">
        <v>20.6</v>
      </c>
      <c r="U42" s="219">
        <v>36.299999999999997</v>
      </c>
      <c r="V42" s="219">
        <v>68.900000000000006</v>
      </c>
      <c r="W42" s="323">
        <v>152.9</v>
      </c>
    </row>
    <row r="43" spans="1:23" ht="15.75" customHeight="1">
      <c r="A43" s="316" t="s">
        <v>550</v>
      </c>
      <c r="B43" s="317">
        <v>2010</v>
      </c>
      <c r="C43" s="318">
        <v>1.1000000000000001</v>
      </c>
      <c r="D43" s="319">
        <v>6.7</v>
      </c>
      <c r="E43" s="320">
        <v>2</v>
      </c>
      <c r="F43" s="12">
        <v>0.3</v>
      </c>
      <c r="G43" s="319">
        <v>0</v>
      </c>
      <c r="H43" s="319">
        <v>0.1</v>
      </c>
      <c r="I43" s="319">
        <v>0.5</v>
      </c>
      <c r="J43" s="319">
        <v>0.6</v>
      </c>
      <c r="K43" s="319">
        <v>0.7</v>
      </c>
      <c r="L43" s="319">
        <v>1.1000000000000001</v>
      </c>
      <c r="M43" s="319">
        <v>1.1000000000000001</v>
      </c>
      <c r="N43" s="321">
        <v>1</v>
      </c>
      <c r="O43" s="319">
        <v>2.2000000000000002</v>
      </c>
      <c r="P43" s="319">
        <v>2.9</v>
      </c>
      <c r="Q43" s="319">
        <v>4.4000000000000004</v>
      </c>
      <c r="R43" s="319">
        <v>6.6</v>
      </c>
      <c r="S43" s="319">
        <v>13.7</v>
      </c>
      <c r="T43" s="319">
        <v>22.4</v>
      </c>
      <c r="U43" s="319">
        <v>43.5</v>
      </c>
      <c r="V43" s="319">
        <v>78.8</v>
      </c>
      <c r="W43" s="324">
        <v>188.9</v>
      </c>
    </row>
    <row r="44" spans="1:23" ht="15.75" customHeight="1">
      <c r="A44" s="12"/>
      <c r="B44" s="317">
        <v>2022</v>
      </c>
      <c r="C44" s="322">
        <v>1.4</v>
      </c>
      <c r="D44" s="323">
        <v>6.8</v>
      </c>
      <c r="E44" s="219">
        <v>0.9</v>
      </c>
      <c r="F44" s="219">
        <v>0.2</v>
      </c>
      <c r="G44" s="219">
        <v>0.1</v>
      </c>
      <c r="H44" s="219">
        <v>0.1</v>
      </c>
      <c r="I44" s="219">
        <v>0.2</v>
      </c>
      <c r="J44" s="219">
        <v>0.2</v>
      </c>
      <c r="K44" s="219">
        <v>0.8</v>
      </c>
      <c r="L44" s="219">
        <v>0.7</v>
      </c>
      <c r="M44" s="219">
        <v>1.3</v>
      </c>
      <c r="N44" s="219">
        <v>1.4</v>
      </c>
      <c r="O44" s="219">
        <v>2.2000000000000002</v>
      </c>
      <c r="P44" s="219">
        <v>2.5</v>
      </c>
      <c r="Q44" s="219">
        <v>3.9</v>
      </c>
      <c r="R44" s="219">
        <v>8.4</v>
      </c>
      <c r="S44" s="219">
        <v>10.5</v>
      </c>
      <c r="T44" s="219">
        <v>19.399999999999999</v>
      </c>
      <c r="U44" s="219">
        <v>37.200000000000003</v>
      </c>
      <c r="V44" s="219">
        <v>68.400000000000006</v>
      </c>
      <c r="W44" s="323">
        <v>161.69999999999999</v>
      </c>
    </row>
    <row r="45" spans="1:23" ht="15.75" customHeight="1">
      <c r="A45" s="328" t="s">
        <v>551</v>
      </c>
      <c r="B45" s="329">
        <v>2010</v>
      </c>
      <c r="C45" s="318">
        <v>21.5</v>
      </c>
      <c r="D45" s="319">
        <v>13.9</v>
      </c>
      <c r="E45" s="321">
        <v>4.7</v>
      </c>
      <c r="F45" s="318">
        <v>0.3</v>
      </c>
      <c r="G45" s="319">
        <v>0.2</v>
      </c>
      <c r="H45" s="319">
        <v>0.2</v>
      </c>
      <c r="I45" s="319">
        <v>1</v>
      </c>
      <c r="J45" s="319">
        <v>1.5</v>
      </c>
      <c r="K45" s="319">
        <v>1.7</v>
      </c>
      <c r="L45" s="319">
        <v>3.1</v>
      </c>
      <c r="M45" s="319">
        <v>4.5999999999999996</v>
      </c>
      <c r="N45" s="321">
        <v>6.4</v>
      </c>
      <c r="O45" s="319">
        <v>9</v>
      </c>
      <c r="P45" s="319">
        <v>13.9</v>
      </c>
      <c r="Q45" s="319">
        <v>21.4</v>
      </c>
      <c r="R45" s="319">
        <v>31.2</v>
      </c>
      <c r="S45" s="319">
        <v>39.700000000000003</v>
      </c>
      <c r="T45" s="319">
        <v>53</v>
      </c>
      <c r="U45" s="319">
        <v>74.5</v>
      </c>
      <c r="V45" s="319">
        <v>117.8</v>
      </c>
      <c r="W45" s="324">
        <v>227.7</v>
      </c>
    </row>
    <row r="46" spans="1:23" ht="15.75" customHeight="1">
      <c r="A46" s="330"/>
      <c r="B46" s="329">
        <v>2022</v>
      </c>
      <c r="C46" s="322">
        <v>20.5</v>
      </c>
      <c r="D46" s="323">
        <v>15.3</v>
      </c>
      <c r="E46" s="219">
        <v>3.3</v>
      </c>
      <c r="F46" s="322">
        <v>0.1</v>
      </c>
      <c r="G46" s="323">
        <v>0.1</v>
      </c>
      <c r="H46" s="323">
        <v>0.1</v>
      </c>
      <c r="I46" s="323">
        <v>0.5</v>
      </c>
      <c r="J46" s="323">
        <v>1</v>
      </c>
      <c r="K46" s="323">
        <v>1</v>
      </c>
      <c r="L46" s="323">
        <v>2</v>
      </c>
      <c r="M46" s="323">
        <v>2.7</v>
      </c>
      <c r="N46" s="219">
        <v>4.0999999999999996</v>
      </c>
      <c r="O46" s="323">
        <v>6.9</v>
      </c>
      <c r="P46" s="323">
        <v>9.8000000000000007</v>
      </c>
      <c r="Q46" s="323">
        <v>16</v>
      </c>
      <c r="R46" s="323">
        <v>22.4</v>
      </c>
      <c r="S46" s="323">
        <v>33.4</v>
      </c>
      <c r="T46" s="323">
        <v>50.3</v>
      </c>
      <c r="U46" s="323">
        <v>72.8</v>
      </c>
      <c r="V46" s="323">
        <v>103.6</v>
      </c>
      <c r="W46" s="323">
        <v>211.9</v>
      </c>
    </row>
    <row r="47" spans="1:23" ht="15.75" customHeight="1">
      <c r="A47" s="330" t="s">
        <v>552</v>
      </c>
      <c r="B47" s="329">
        <v>2010</v>
      </c>
      <c r="C47" s="37">
        <v>1.9</v>
      </c>
      <c r="D47" s="323">
        <v>7.9</v>
      </c>
      <c r="E47" s="219">
        <v>4.8</v>
      </c>
      <c r="F47" s="322">
        <v>0.6</v>
      </c>
      <c r="G47" s="323">
        <v>0.1</v>
      </c>
      <c r="H47" s="323">
        <v>0.1</v>
      </c>
      <c r="I47" s="323">
        <v>0.6</v>
      </c>
      <c r="J47" s="323">
        <v>0.9</v>
      </c>
      <c r="K47" s="323">
        <v>1.3</v>
      </c>
      <c r="L47" s="323">
        <v>1</v>
      </c>
      <c r="M47" s="323">
        <v>1.5</v>
      </c>
      <c r="N47" s="219">
        <v>2.4</v>
      </c>
      <c r="O47" s="323">
        <v>3.8</v>
      </c>
      <c r="P47" s="323">
        <v>4.7</v>
      </c>
      <c r="Q47" s="323">
        <v>8.5</v>
      </c>
      <c r="R47" s="323">
        <v>15.5</v>
      </c>
      <c r="S47" s="323">
        <v>23.8</v>
      </c>
      <c r="T47" s="323">
        <v>32.700000000000003</v>
      </c>
      <c r="U47" s="323">
        <v>57</v>
      </c>
      <c r="V47" s="323">
        <v>89.7</v>
      </c>
      <c r="W47" s="323">
        <v>213.8</v>
      </c>
    </row>
    <row r="48" spans="1:23" s="36" customFormat="1" ht="15.75" customHeight="1">
      <c r="A48" s="330"/>
      <c r="B48" s="329">
        <v>2022</v>
      </c>
      <c r="C48" s="37">
        <v>2.2000000000000002</v>
      </c>
      <c r="D48" s="323">
        <v>6.8</v>
      </c>
      <c r="E48" s="219">
        <v>5.5</v>
      </c>
      <c r="F48" s="219">
        <v>0.1</v>
      </c>
      <c r="G48" s="219">
        <v>0.2</v>
      </c>
      <c r="H48" s="219">
        <v>0.1</v>
      </c>
      <c r="I48" s="219">
        <v>0.4</v>
      </c>
      <c r="J48" s="219">
        <v>0.5</v>
      </c>
      <c r="K48" s="219">
        <v>0.6</v>
      </c>
      <c r="L48" s="219">
        <v>0.5</v>
      </c>
      <c r="M48" s="219">
        <v>0.4</v>
      </c>
      <c r="N48" s="219">
        <v>0.6</v>
      </c>
      <c r="O48" s="219">
        <v>1.7</v>
      </c>
      <c r="P48" s="219">
        <v>2.5</v>
      </c>
      <c r="Q48" s="219">
        <v>5.7</v>
      </c>
      <c r="R48" s="219">
        <v>9.6999999999999993</v>
      </c>
      <c r="S48" s="219">
        <v>14.5</v>
      </c>
      <c r="T48" s="219">
        <v>18.3</v>
      </c>
      <c r="U48" s="219">
        <v>31.7</v>
      </c>
      <c r="V48" s="219">
        <v>69.900000000000006</v>
      </c>
      <c r="W48" s="323">
        <v>147.1</v>
      </c>
    </row>
    <row r="49" spans="1:116" s="36" customFormat="1" ht="15.75" customHeight="1">
      <c r="A49" s="328" t="s">
        <v>553</v>
      </c>
      <c r="B49" s="329">
        <v>2010</v>
      </c>
      <c r="C49" s="318">
        <v>14.6</v>
      </c>
      <c r="D49" s="319">
        <v>14</v>
      </c>
      <c r="E49" s="321">
        <v>5.8</v>
      </c>
      <c r="F49" s="318">
        <v>0.3</v>
      </c>
      <c r="G49" s="319">
        <v>0.3</v>
      </c>
      <c r="H49" s="319">
        <v>0.3</v>
      </c>
      <c r="I49" s="319">
        <v>0.7</v>
      </c>
      <c r="J49" s="319">
        <v>1.3</v>
      </c>
      <c r="K49" s="319">
        <v>1.5</v>
      </c>
      <c r="L49" s="319">
        <v>2.2000000000000002</v>
      </c>
      <c r="M49" s="319">
        <v>3.5</v>
      </c>
      <c r="N49" s="321">
        <v>5.7</v>
      </c>
      <c r="O49" s="319">
        <v>8.9</v>
      </c>
      <c r="P49" s="319">
        <v>13.3</v>
      </c>
      <c r="Q49" s="319">
        <v>19.7</v>
      </c>
      <c r="R49" s="319">
        <v>30.2</v>
      </c>
      <c r="S49" s="319">
        <v>39.9</v>
      </c>
      <c r="T49" s="319">
        <v>58.1</v>
      </c>
      <c r="U49" s="319">
        <v>83.1</v>
      </c>
      <c r="V49" s="319">
        <v>118.7</v>
      </c>
      <c r="W49" s="324">
        <v>194.3</v>
      </c>
    </row>
    <row r="50" spans="1:116" ht="15.75" customHeight="1">
      <c r="A50" s="330"/>
      <c r="B50" s="329">
        <v>2022</v>
      </c>
      <c r="C50" s="322">
        <v>14.5</v>
      </c>
      <c r="D50" s="323">
        <v>16.7</v>
      </c>
      <c r="E50" s="219">
        <v>2.2000000000000002</v>
      </c>
      <c r="F50" s="219">
        <v>0.2</v>
      </c>
      <c r="G50" s="219">
        <v>0.1</v>
      </c>
      <c r="H50" s="219">
        <v>0.2</v>
      </c>
      <c r="I50" s="219">
        <v>0.5</v>
      </c>
      <c r="J50" s="219">
        <v>0.9</v>
      </c>
      <c r="K50" s="219">
        <v>1.9</v>
      </c>
      <c r="L50" s="219">
        <v>2.5</v>
      </c>
      <c r="M50" s="219">
        <v>4</v>
      </c>
      <c r="N50" s="219">
        <v>6.2</v>
      </c>
      <c r="O50" s="219">
        <v>8</v>
      </c>
      <c r="P50" s="219">
        <v>13.4</v>
      </c>
      <c r="Q50" s="219">
        <v>18</v>
      </c>
      <c r="R50" s="219">
        <v>26.5</v>
      </c>
      <c r="S50" s="219">
        <v>37.799999999999997</v>
      </c>
      <c r="T50" s="219">
        <v>53.6</v>
      </c>
      <c r="U50" s="219">
        <v>74.3</v>
      </c>
      <c r="V50" s="219">
        <v>112.4</v>
      </c>
      <c r="W50" s="323">
        <v>205.3</v>
      </c>
    </row>
    <row r="51" spans="1:116" ht="15.75" customHeight="1">
      <c r="A51" s="12" t="s">
        <v>518</v>
      </c>
      <c r="B51" s="317">
        <v>2010</v>
      </c>
      <c r="C51" s="322">
        <v>1.5</v>
      </c>
      <c r="D51" s="323">
        <v>7.2</v>
      </c>
      <c r="E51" s="219">
        <v>6.9</v>
      </c>
      <c r="F51" s="322">
        <v>0.8</v>
      </c>
      <c r="G51" s="323">
        <v>0.2</v>
      </c>
      <c r="H51" s="323">
        <v>0.1</v>
      </c>
      <c r="I51" s="323">
        <v>0.4</v>
      </c>
      <c r="J51" s="323">
        <v>0.7</v>
      </c>
      <c r="K51" s="323">
        <v>0.8</v>
      </c>
      <c r="L51" s="323">
        <v>0.9</v>
      </c>
      <c r="M51" s="323">
        <v>1</v>
      </c>
      <c r="N51" s="219">
        <v>1.1000000000000001</v>
      </c>
      <c r="O51" s="323">
        <v>2.4</v>
      </c>
      <c r="P51" s="323">
        <v>3.4</v>
      </c>
      <c r="Q51" s="323">
        <v>6.1</v>
      </c>
      <c r="R51" s="323">
        <v>8.5</v>
      </c>
      <c r="S51" s="323">
        <v>21.9</v>
      </c>
      <c r="T51" s="323">
        <v>38.200000000000003</v>
      </c>
      <c r="U51" s="323">
        <v>66.8</v>
      </c>
      <c r="V51" s="323">
        <v>97</v>
      </c>
      <c r="W51" s="323">
        <v>187.5</v>
      </c>
    </row>
    <row r="52" spans="1:116" ht="15.75" customHeight="1">
      <c r="A52" s="12"/>
      <c r="B52" s="317">
        <v>2022</v>
      </c>
      <c r="C52" s="322">
        <v>2.2000000000000002</v>
      </c>
      <c r="D52" s="323">
        <v>7.7</v>
      </c>
      <c r="E52" s="219">
        <v>6.4</v>
      </c>
      <c r="F52" s="219">
        <v>0.1</v>
      </c>
      <c r="G52" s="219">
        <v>0.2</v>
      </c>
      <c r="H52" s="219">
        <v>0</v>
      </c>
      <c r="I52" s="219">
        <v>0.2</v>
      </c>
      <c r="J52" s="219">
        <v>0.8</v>
      </c>
      <c r="K52" s="219">
        <v>0.5</v>
      </c>
      <c r="L52" s="219">
        <v>0.1</v>
      </c>
      <c r="M52" s="219">
        <v>0.7</v>
      </c>
      <c r="N52" s="219">
        <v>1.1000000000000001</v>
      </c>
      <c r="O52" s="219">
        <v>1.5</v>
      </c>
      <c r="P52" s="219">
        <v>3.3</v>
      </c>
      <c r="Q52" s="219">
        <v>4.9000000000000004</v>
      </c>
      <c r="R52" s="219">
        <v>8.6</v>
      </c>
      <c r="S52" s="219">
        <v>12.2</v>
      </c>
      <c r="T52" s="219">
        <v>22.9</v>
      </c>
      <c r="U52" s="219">
        <v>36.299999999999997</v>
      </c>
      <c r="V52" s="219">
        <v>69.099999999999994</v>
      </c>
      <c r="W52" s="323">
        <v>164.4</v>
      </c>
    </row>
    <row r="53" spans="1:116" ht="15.75" customHeight="1">
      <c r="A53" s="316" t="s">
        <v>554</v>
      </c>
      <c r="B53" s="317">
        <v>2010</v>
      </c>
      <c r="C53" s="318">
        <v>409</v>
      </c>
      <c r="D53" s="319">
        <v>10.199999999999999</v>
      </c>
      <c r="E53" s="320">
        <v>3.7</v>
      </c>
      <c r="F53" s="330">
        <v>0.2</v>
      </c>
      <c r="G53" s="319">
        <v>0.1</v>
      </c>
      <c r="H53" s="319">
        <v>0.1</v>
      </c>
      <c r="I53" s="319">
        <v>0.3</v>
      </c>
      <c r="J53" s="319">
        <v>0.5</v>
      </c>
      <c r="K53" s="319">
        <v>0.6</v>
      </c>
      <c r="L53" s="319">
        <v>0.7</v>
      </c>
      <c r="M53" s="319">
        <v>1</v>
      </c>
      <c r="N53" s="321">
        <v>1.6</v>
      </c>
      <c r="O53" s="319">
        <v>2.9</v>
      </c>
      <c r="P53" s="319">
        <v>5.2</v>
      </c>
      <c r="Q53" s="319">
        <v>8.1999999999999993</v>
      </c>
      <c r="R53" s="319">
        <v>12.5</v>
      </c>
      <c r="S53" s="319">
        <v>17.399999999999999</v>
      </c>
      <c r="T53" s="319">
        <v>28.5</v>
      </c>
      <c r="U53" s="319">
        <v>49.1</v>
      </c>
      <c r="V53" s="319">
        <v>84.4</v>
      </c>
      <c r="W53" s="324">
        <v>160</v>
      </c>
    </row>
    <row r="54" spans="1:116" s="36" customFormat="1" ht="15.75" customHeight="1">
      <c r="A54" s="12"/>
      <c r="B54" s="317">
        <v>2022</v>
      </c>
      <c r="C54" s="322">
        <v>532.29999999999995</v>
      </c>
      <c r="D54" s="323">
        <v>12.8</v>
      </c>
      <c r="E54" s="219">
        <v>3.3</v>
      </c>
      <c r="F54" s="219">
        <v>0.2</v>
      </c>
      <c r="G54" s="219">
        <v>0.1</v>
      </c>
      <c r="H54" s="219">
        <v>0.1</v>
      </c>
      <c r="I54" s="219">
        <v>0.3</v>
      </c>
      <c r="J54" s="219">
        <v>0.4</v>
      </c>
      <c r="K54" s="219">
        <v>0.5</v>
      </c>
      <c r="L54" s="219">
        <v>0.6</v>
      </c>
      <c r="M54" s="219">
        <v>1</v>
      </c>
      <c r="N54" s="219">
        <v>1.6</v>
      </c>
      <c r="O54" s="219">
        <v>2.4</v>
      </c>
      <c r="P54" s="219">
        <v>4.3</v>
      </c>
      <c r="Q54" s="219">
        <v>7.1</v>
      </c>
      <c r="R54" s="219">
        <v>11.8</v>
      </c>
      <c r="S54" s="219">
        <v>19.100000000000001</v>
      </c>
      <c r="T54" s="219">
        <v>28.6</v>
      </c>
      <c r="U54" s="219">
        <v>45.6</v>
      </c>
      <c r="V54" s="219">
        <v>76.400000000000006</v>
      </c>
      <c r="W54" s="323">
        <v>171</v>
      </c>
    </row>
    <row r="55" spans="1:116" ht="15.75" customHeight="1">
      <c r="A55" s="316" t="s">
        <v>555</v>
      </c>
      <c r="B55" s="317">
        <v>2010</v>
      </c>
      <c r="C55" s="318">
        <v>20</v>
      </c>
      <c r="D55" s="319">
        <v>8.3000000000000007</v>
      </c>
      <c r="E55" s="320">
        <v>3.1</v>
      </c>
      <c r="F55" s="330">
        <v>0.1</v>
      </c>
      <c r="G55" s="319">
        <v>0.1</v>
      </c>
      <c r="H55" s="319">
        <v>0.1</v>
      </c>
      <c r="I55" s="319">
        <v>0.4</v>
      </c>
      <c r="J55" s="319">
        <v>0.8</v>
      </c>
      <c r="K55" s="319">
        <v>0.9</v>
      </c>
      <c r="L55" s="319">
        <v>0.8</v>
      </c>
      <c r="M55" s="319">
        <v>0.9</v>
      </c>
      <c r="N55" s="321">
        <v>1.3</v>
      </c>
      <c r="O55" s="319">
        <v>2.1</v>
      </c>
      <c r="P55" s="319">
        <v>3.5</v>
      </c>
      <c r="Q55" s="319">
        <v>5.8</v>
      </c>
      <c r="R55" s="319">
        <v>9.5</v>
      </c>
      <c r="S55" s="319">
        <v>16.100000000000001</v>
      </c>
      <c r="T55" s="319">
        <v>25.2</v>
      </c>
      <c r="U55" s="319">
        <v>44.7</v>
      </c>
      <c r="V55" s="319">
        <v>81.5</v>
      </c>
      <c r="W55" s="324">
        <v>177.4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</row>
    <row r="56" spans="1:116" ht="15.75" customHeight="1">
      <c r="A56" s="12"/>
      <c r="B56" s="317">
        <v>2022</v>
      </c>
      <c r="C56" s="322">
        <v>22.9</v>
      </c>
      <c r="D56" s="323">
        <v>8.3000000000000007</v>
      </c>
      <c r="E56" s="219">
        <v>2.1</v>
      </c>
      <c r="F56" s="219">
        <v>0.1</v>
      </c>
      <c r="G56" s="219">
        <v>0.1</v>
      </c>
      <c r="H56" s="219">
        <v>0.1</v>
      </c>
      <c r="I56" s="219">
        <v>0.3</v>
      </c>
      <c r="J56" s="219">
        <v>0.4</v>
      </c>
      <c r="K56" s="219">
        <v>0.7</v>
      </c>
      <c r="L56" s="219">
        <v>0.6</v>
      </c>
      <c r="M56" s="219">
        <v>0.8</v>
      </c>
      <c r="N56" s="219">
        <v>1.2</v>
      </c>
      <c r="O56" s="219">
        <v>1.6</v>
      </c>
      <c r="P56" s="219">
        <v>2.8</v>
      </c>
      <c r="Q56" s="219">
        <v>4.4000000000000004</v>
      </c>
      <c r="R56" s="219">
        <v>7</v>
      </c>
      <c r="S56" s="219">
        <v>12.1</v>
      </c>
      <c r="T56" s="219">
        <v>20.2</v>
      </c>
      <c r="U56" s="219">
        <v>34.9</v>
      </c>
      <c r="V56" s="219">
        <v>64.099999999999994</v>
      </c>
      <c r="W56" s="323">
        <v>178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</row>
    <row r="57" spans="1:116" s="36" customFormat="1" ht="15.75" customHeight="1">
      <c r="A57" s="331" t="s">
        <v>498</v>
      </c>
      <c r="B57" s="332">
        <v>2010</v>
      </c>
      <c r="C57" s="333">
        <v>199.8</v>
      </c>
      <c r="D57" s="334">
        <v>10.8</v>
      </c>
      <c r="E57" s="335">
        <v>5.4</v>
      </c>
      <c r="F57" s="336">
        <v>0.2</v>
      </c>
      <c r="G57" s="334">
        <v>0.1</v>
      </c>
      <c r="H57" s="334">
        <v>0.2</v>
      </c>
      <c r="I57" s="334">
        <v>0.7</v>
      </c>
      <c r="J57" s="334">
        <v>1.1000000000000001</v>
      </c>
      <c r="K57" s="334">
        <v>1.1000000000000001</v>
      </c>
      <c r="L57" s="334">
        <v>1.5</v>
      </c>
      <c r="M57" s="334">
        <v>2.2999999999999998</v>
      </c>
      <c r="N57" s="337">
        <v>3.9</v>
      </c>
      <c r="O57" s="334">
        <v>6.2</v>
      </c>
      <c r="P57" s="334">
        <v>10.199999999999999</v>
      </c>
      <c r="Q57" s="334">
        <v>15.4</v>
      </c>
      <c r="R57" s="334">
        <v>21.5</v>
      </c>
      <c r="S57" s="334">
        <v>30.8</v>
      </c>
      <c r="T57" s="334">
        <v>44.1</v>
      </c>
      <c r="U57" s="334">
        <v>65.599999999999994</v>
      </c>
      <c r="V57" s="334">
        <v>99.3</v>
      </c>
      <c r="W57" s="338">
        <v>178.3</v>
      </c>
    </row>
    <row r="58" spans="1:116" s="36" customFormat="1" ht="15.75" customHeight="1">
      <c r="A58" s="339"/>
      <c r="B58" s="332">
        <v>2022</v>
      </c>
      <c r="C58" s="500">
        <v>229.7</v>
      </c>
      <c r="D58" s="501">
        <v>12.9</v>
      </c>
      <c r="E58" s="502">
        <v>4.3</v>
      </c>
      <c r="F58" s="503">
        <v>0.2</v>
      </c>
      <c r="G58" s="501">
        <v>0.1</v>
      </c>
      <c r="H58" s="501">
        <v>0.1</v>
      </c>
      <c r="I58" s="501">
        <v>0.5</v>
      </c>
      <c r="J58" s="501">
        <v>0.9</v>
      </c>
      <c r="K58" s="501">
        <v>1.2</v>
      </c>
      <c r="L58" s="501">
        <v>1.7</v>
      </c>
      <c r="M58" s="501">
        <v>2.4</v>
      </c>
      <c r="N58" s="502">
        <v>3.2</v>
      </c>
      <c r="O58" s="501">
        <v>5</v>
      </c>
      <c r="P58" s="501">
        <v>8</v>
      </c>
      <c r="Q58" s="501">
        <v>12.8</v>
      </c>
      <c r="R58" s="501">
        <v>20.3</v>
      </c>
      <c r="S58" s="501">
        <v>30.2</v>
      </c>
      <c r="T58" s="501">
        <v>41</v>
      </c>
      <c r="U58" s="501">
        <v>56.4</v>
      </c>
      <c r="V58" s="501">
        <v>96.4</v>
      </c>
      <c r="W58" s="501">
        <v>188.2</v>
      </c>
    </row>
    <row r="59" spans="1:116" s="36" customFormat="1" ht="15.75" customHeight="1">
      <c r="A59" s="316" t="s">
        <v>556</v>
      </c>
      <c r="B59" s="317">
        <v>2010</v>
      </c>
      <c r="C59" s="318">
        <v>54.2</v>
      </c>
      <c r="D59" s="319">
        <v>10.5</v>
      </c>
      <c r="E59" s="320">
        <v>2.5</v>
      </c>
      <c r="F59" s="330">
        <v>0.2</v>
      </c>
      <c r="G59" s="319">
        <v>0.1</v>
      </c>
      <c r="H59" s="319">
        <v>0.2</v>
      </c>
      <c r="I59" s="319">
        <v>0.4</v>
      </c>
      <c r="J59" s="319">
        <v>0.6</v>
      </c>
      <c r="K59" s="319">
        <v>0.7</v>
      </c>
      <c r="L59" s="319">
        <v>1</v>
      </c>
      <c r="M59" s="319">
        <v>1.6</v>
      </c>
      <c r="N59" s="321">
        <v>2.7</v>
      </c>
      <c r="O59" s="319">
        <v>4</v>
      </c>
      <c r="P59" s="319">
        <v>6.1</v>
      </c>
      <c r="Q59" s="319">
        <v>8.6</v>
      </c>
      <c r="R59" s="319">
        <v>12</v>
      </c>
      <c r="S59" s="319">
        <v>18.100000000000001</v>
      </c>
      <c r="T59" s="319">
        <v>28.9</v>
      </c>
      <c r="U59" s="319">
        <v>50</v>
      </c>
      <c r="V59" s="319">
        <v>92.1</v>
      </c>
      <c r="W59" s="324">
        <v>198</v>
      </c>
    </row>
    <row r="60" spans="1:116" s="36" customFormat="1" ht="15.75" customHeight="1">
      <c r="A60" s="12"/>
      <c r="B60" s="317">
        <v>2022</v>
      </c>
      <c r="C60" s="322">
        <v>61.7</v>
      </c>
      <c r="D60" s="323">
        <v>12.3</v>
      </c>
      <c r="E60" s="219">
        <v>2.7</v>
      </c>
      <c r="F60" s="219">
        <v>0.2</v>
      </c>
      <c r="G60" s="219">
        <v>0.1</v>
      </c>
      <c r="H60" s="219">
        <v>0.1</v>
      </c>
      <c r="I60" s="219">
        <v>0.3</v>
      </c>
      <c r="J60" s="219">
        <v>0.6</v>
      </c>
      <c r="K60" s="219">
        <v>0.6</v>
      </c>
      <c r="L60" s="219">
        <v>0.7</v>
      </c>
      <c r="M60" s="219">
        <v>1.1000000000000001</v>
      </c>
      <c r="N60" s="219">
        <v>1.6</v>
      </c>
      <c r="O60" s="219">
        <v>2.7</v>
      </c>
      <c r="P60" s="219">
        <v>4.9000000000000004</v>
      </c>
      <c r="Q60" s="219">
        <v>8.1</v>
      </c>
      <c r="R60" s="219">
        <v>11.5</v>
      </c>
      <c r="S60" s="219">
        <v>16.100000000000001</v>
      </c>
      <c r="T60" s="219">
        <v>23.1</v>
      </c>
      <c r="U60" s="219">
        <v>37.6</v>
      </c>
      <c r="V60" s="219">
        <v>68.5</v>
      </c>
      <c r="W60" s="323">
        <v>164.2</v>
      </c>
    </row>
    <row r="61" spans="1:116" s="36" customFormat="1" ht="15.75" customHeight="1">
      <c r="A61" s="326" t="s">
        <v>433</v>
      </c>
      <c r="B61" s="317">
        <v>2010</v>
      </c>
      <c r="C61" s="318">
        <v>1050.7</v>
      </c>
      <c r="D61" s="319">
        <v>16</v>
      </c>
      <c r="E61" s="321">
        <v>8.3000000000000007</v>
      </c>
      <c r="F61" s="318">
        <v>0.6</v>
      </c>
      <c r="G61" s="319">
        <v>0.4</v>
      </c>
      <c r="H61" s="319">
        <v>0.4</v>
      </c>
      <c r="I61" s="319">
        <v>1.2</v>
      </c>
      <c r="J61" s="319">
        <v>2.5</v>
      </c>
      <c r="K61" s="319">
        <v>4.4000000000000004</v>
      </c>
      <c r="L61" s="319">
        <v>6.8</v>
      </c>
      <c r="M61" s="319">
        <v>7.9</v>
      </c>
      <c r="N61" s="321">
        <v>9.8000000000000007</v>
      </c>
      <c r="O61" s="319">
        <v>12.9</v>
      </c>
      <c r="P61" s="319">
        <v>18.8</v>
      </c>
      <c r="Q61" s="319">
        <v>26.7</v>
      </c>
      <c r="R61" s="319">
        <v>40.6</v>
      </c>
      <c r="S61" s="319">
        <v>47.5</v>
      </c>
      <c r="T61" s="319">
        <v>70.7</v>
      </c>
      <c r="U61" s="319">
        <v>96.8</v>
      </c>
      <c r="V61" s="319">
        <v>142.69999999999999</v>
      </c>
      <c r="W61" s="319">
        <v>189.2</v>
      </c>
    </row>
    <row r="62" spans="1:116" s="36" customFormat="1" ht="15.75" customHeight="1">
      <c r="A62" s="12"/>
      <c r="B62" s="317">
        <v>2018</v>
      </c>
      <c r="C62" s="318">
        <v>913.4</v>
      </c>
      <c r="D62" s="319">
        <v>13.4</v>
      </c>
      <c r="E62" s="321">
        <v>5.4</v>
      </c>
      <c r="F62" s="318">
        <v>0.3</v>
      </c>
      <c r="G62" s="319">
        <v>0.2</v>
      </c>
      <c r="H62" s="319">
        <v>0.3</v>
      </c>
      <c r="I62" s="319">
        <v>0.8</v>
      </c>
      <c r="J62" s="319">
        <v>1.4</v>
      </c>
      <c r="K62" s="319">
        <v>2.1</v>
      </c>
      <c r="L62" s="319">
        <v>3.7</v>
      </c>
      <c r="M62" s="319">
        <v>6</v>
      </c>
      <c r="N62" s="321">
        <v>7.9</v>
      </c>
      <c r="O62" s="319">
        <v>9.6</v>
      </c>
      <c r="P62" s="319">
        <v>13.2</v>
      </c>
      <c r="Q62" s="319">
        <v>19</v>
      </c>
      <c r="R62" s="319">
        <v>29.6</v>
      </c>
      <c r="S62" s="319">
        <v>40.9</v>
      </c>
      <c r="T62" s="319">
        <v>57</v>
      </c>
      <c r="U62" s="319">
        <v>73.2</v>
      </c>
      <c r="V62" s="319">
        <v>112.8</v>
      </c>
      <c r="W62" s="319">
        <v>163.9</v>
      </c>
    </row>
    <row r="63" spans="1:116" s="36" customFormat="1" ht="15.75" customHeight="1">
      <c r="A63" s="340" t="s">
        <v>557</v>
      </c>
      <c r="B63" s="317">
        <v>2010</v>
      </c>
      <c r="C63" s="318">
        <v>138</v>
      </c>
      <c r="D63" s="319">
        <v>13.2</v>
      </c>
      <c r="E63" s="321">
        <v>10.9</v>
      </c>
      <c r="F63" s="318">
        <v>0.5</v>
      </c>
      <c r="G63" s="319">
        <v>0.3</v>
      </c>
      <c r="H63" s="319">
        <v>0.3</v>
      </c>
      <c r="I63" s="319">
        <v>0.6</v>
      </c>
      <c r="J63" s="319">
        <v>0.9</v>
      </c>
      <c r="K63" s="319">
        <v>1</v>
      </c>
      <c r="L63" s="319">
        <v>1.5</v>
      </c>
      <c r="M63" s="319">
        <v>2.2999999999999998</v>
      </c>
      <c r="N63" s="321">
        <v>4.2</v>
      </c>
      <c r="O63" s="319">
        <v>7.2</v>
      </c>
      <c r="P63" s="319">
        <v>12.2</v>
      </c>
      <c r="Q63" s="319">
        <v>18</v>
      </c>
      <c r="R63" s="319">
        <v>25.2</v>
      </c>
      <c r="S63" s="319">
        <v>33.700000000000003</v>
      </c>
      <c r="T63" s="319">
        <v>50.6</v>
      </c>
      <c r="U63" s="319">
        <v>75</v>
      </c>
      <c r="V63" s="319">
        <v>119.3</v>
      </c>
      <c r="W63" s="324">
        <v>205.7</v>
      </c>
    </row>
    <row r="64" spans="1:116" s="36" customFormat="1" ht="15.75" customHeight="1">
      <c r="A64" s="12"/>
      <c r="B64" s="325">
        <v>2022</v>
      </c>
      <c r="C64" s="322">
        <v>143.1</v>
      </c>
      <c r="D64" s="323">
        <v>15.4</v>
      </c>
      <c r="E64" s="219">
        <v>6.5</v>
      </c>
      <c r="F64" s="322">
        <v>0.3</v>
      </c>
      <c r="G64" s="323">
        <v>0.1</v>
      </c>
      <c r="H64" s="323">
        <v>0.2</v>
      </c>
      <c r="I64" s="323">
        <v>0.5</v>
      </c>
      <c r="J64" s="323">
        <v>0.7</v>
      </c>
      <c r="K64" s="323">
        <v>0.9</v>
      </c>
      <c r="L64" s="323">
        <v>1.3</v>
      </c>
      <c r="M64" s="323">
        <v>2</v>
      </c>
      <c r="N64" s="219">
        <v>3.5</v>
      </c>
      <c r="O64" s="323">
        <v>6</v>
      </c>
      <c r="P64" s="323">
        <v>10.8</v>
      </c>
      <c r="Q64" s="323">
        <v>14.7</v>
      </c>
      <c r="R64" s="323">
        <v>26.3</v>
      </c>
      <c r="S64" s="323">
        <v>35.299999999999997</v>
      </c>
      <c r="T64" s="323">
        <v>47.5</v>
      </c>
      <c r="U64" s="323">
        <v>70.8</v>
      </c>
      <c r="V64" s="323">
        <v>117.6</v>
      </c>
      <c r="W64" s="323">
        <v>220.1</v>
      </c>
    </row>
    <row r="65" spans="1:23" s="36" customFormat="1" ht="15.75" customHeight="1">
      <c r="A65" s="326" t="s">
        <v>519</v>
      </c>
      <c r="B65" s="317">
        <v>2010</v>
      </c>
      <c r="C65" s="322">
        <v>52</v>
      </c>
      <c r="D65" s="323">
        <v>14.6</v>
      </c>
      <c r="E65" s="219">
        <v>7.7</v>
      </c>
      <c r="F65" s="322">
        <v>0.3</v>
      </c>
      <c r="G65" s="323">
        <v>0.1</v>
      </c>
      <c r="H65" s="323">
        <v>0.2</v>
      </c>
      <c r="I65" s="323">
        <v>0.5</v>
      </c>
      <c r="J65" s="323">
        <v>0.8</v>
      </c>
      <c r="K65" s="323">
        <v>1</v>
      </c>
      <c r="L65" s="323">
        <v>1.2</v>
      </c>
      <c r="M65" s="323">
        <v>1.7</v>
      </c>
      <c r="N65" s="219">
        <v>2.8</v>
      </c>
      <c r="O65" s="323">
        <v>5.3</v>
      </c>
      <c r="P65" s="323">
        <v>9.3000000000000007</v>
      </c>
      <c r="Q65" s="323">
        <v>15.3</v>
      </c>
      <c r="R65" s="323">
        <v>23.4</v>
      </c>
      <c r="S65" s="323">
        <v>33</v>
      </c>
      <c r="T65" s="323">
        <v>50.7</v>
      </c>
      <c r="U65" s="323">
        <v>83.3</v>
      </c>
      <c r="V65" s="323">
        <v>128.6</v>
      </c>
      <c r="W65" s="323">
        <v>181.6</v>
      </c>
    </row>
    <row r="66" spans="1:23" s="36" customFormat="1" ht="15.75" customHeight="1">
      <c r="B66" s="504">
        <v>2022</v>
      </c>
      <c r="C66" s="322">
        <v>54.9</v>
      </c>
      <c r="D66" s="323">
        <v>17</v>
      </c>
      <c r="E66" s="219">
        <v>4.7</v>
      </c>
      <c r="F66" s="219">
        <v>0.2</v>
      </c>
      <c r="G66" s="219">
        <v>0.1</v>
      </c>
      <c r="H66" s="219">
        <v>0.1</v>
      </c>
      <c r="I66" s="219">
        <v>0.5</v>
      </c>
      <c r="J66" s="219">
        <v>0.8</v>
      </c>
      <c r="K66" s="219">
        <v>0.9</v>
      </c>
      <c r="L66" s="219">
        <v>1.1000000000000001</v>
      </c>
      <c r="M66" s="219">
        <v>1.6</v>
      </c>
      <c r="N66" s="219">
        <v>2.7</v>
      </c>
      <c r="O66" s="219">
        <v>4.7</v>
      </c>
      <c r="P66" s="219">
        <v>7.8</v>
      </c>
      <c r="Q66" s="219">
        <v>13.3</v>
      </c>
      <c r="R66" s="219">
        <v>21.1</v>
      </c>
      <c r="S66" s="219">
        <v>32.4</v>
      </c>
      <c r="T66" s="219">
        <v>46.6</v>
      </c>
      <c r="U66" s="219">
        <v>71.900000000000006</v>
      </c>
      <c r="V66" s="219">
        <v>125.8</v>
      </c>
      <c r="W66" s="323">
        <v>246.2</v>
      </c>
    </row>
    <row r="67" spans="1:23" s="36" customFormat="1" ht="15.75" customHeight="1">
      <c r="A67" s="316" t="s">
        <v>558</v>
      </c>
      <c r="B67" s="317">
        <v>2010</v>
      </c>
      <c r="C67" s="318">
        <v>27.6</v>
      </c>
      <c r="D67" s="319">
        <v>10.5</v>
      </c>
      <c r="E67" s="321">
        <v>6.4</v>
      </c>
      <c r="F67" s="318">
        <v>0.3</v>
      </c>
      <c r="G67" s="319">
        <v>0.2</v>
      </c>
      <c r="H67" s="319">
        <v>0.2</v>
      </c>
      <c r="I67" s="319">
        <v>0.4</v>
      </c>
      <c r="J67" s="319">
        <v>0.9</v>
      </c>
      <c r="K67" s="319">
        <v>0.9</v>
      </c>
      <c r="L67" s="319">
        <v>1.2</v>
      </c>
      <c r="M67" s="319">
        <v>1.9</v>
      </c>
      <c r="N67" s="321">
        <v>3.1</v>
      </c>
      <c r="O67" s="319">
        <v>5.7</v>
      </c>
      <c r="P67" s="319">
        <v>9.6</v>
      </c>
      <c r="Q67" s="319">
        <v>14.6</v>
      </c>
      <c r="R67" s="319">
        <v>23.9</v>
      </c>
      <c r="S67" s="319">
        <v>33.200000000000003</v>
      </c>
      <c r="T67" s="319">
        <v>49.7</v>
      </c>
      <c r="U67" s="319">
        <v>77.5</v>
      </c>
      <c r="V67" s="319">
        <v>125.3</v>
      </c>
      <c r="W67" s="324">
        <v>211.1</v>
      </c>
    </row>
    <row r="68" spans="1:23" s="36" customFormat="1" ht="15.75" customHeight="1">
      <c r="A68" s="12"/>
      <c r="B68" s="317">
        <v>2022</v>
      </c>
      <c r="C68" s="322">
        <v>30.8</v>
      </c>
      <c r="D68" s="323">
        <v>11.6</v>
      </c>
      <c r="E68" s="219">
        <v>6.6</v>
      </c>
      <c r="F68" s="219">
        <v>0.2</v>
      </c>
      <c r="G68" s="219">
        <v>0.1</v>
      </c>
      <c r="H68" s="219">
        <v>0.1</v>
      </c>
      <c r="I68" s="219">
        <v>0.4</v>
      </c>
      <c r="J68" s="219">
        <v>0.6</v>
      </c>
      <c r="K68" s="219">
        <v>0.9</v>
      </c>
      <c r="L68" s="219">
        <v>1.4</v>
      </c>
      <c r="M68" s="219">
        <v>1.8</v>
      </c>
      <c r="N68" s="219">
        <v>2.6</v>
      </c>
      <c r="O68" s="219">
        <v>4.3</v>
      </c>
      <c r="P68" s="219">
        <v>7</v>
      </c>
      <c r="Q68" s="219">
        <v>12.2</v>
      </c>
      <c r="R68" s="219">
        <v>19.3</v>
      </c>
      <c r="S68" s="219">
        <v>28.6</v>
      </c>
      <c r="T68" s="219">
        <v>42.5</v>
      </c>
      <c r="U68" s="219">
        <v>63.5</v>
      </c>
      <c r="V68" s="219">
        <v>104.8</v>
      </c>
      <c r="W68" s="323">
        <v>194.8</v>
      </c>
    </row>
    <row r="69" spans="1:23" s="36" customFormat="1" ht="15.75" customHeight="1">
      <c r="A69" s="316" t="s">
        <v>559</v>
      </c>
      <c r="B69" s="317">
        <v>2010</v>
      </c>
      <c r="C69" s="318">
        <v>9.3000000000000007</v>
      </c>
      <c r="D69" s="319">
        <v>9.1999999999999993</v>
      </c>
      <c r="E69" s="320">
        <v>2.1</v>
      </c>
      <c r="F69" s="12">
        <v>0.1</v>
      </c>
      <c r="G69" s="319">
        <v>0.1</v>
      </c>
      <c r="H69" s="319">
        <v>0.1</v>
      </c>
      <c r="I69" s="319">
        <v>0.3</v>
      </c>
      <c r="J69" s="319">
        <v>0.7</v>
      </c>
      <c r="K69" s="319">
        <v>0.6</v>
      </c>
      <c r="L69" s="319">
        <v>1</v>
      </c>
      <c r="M69" s="319">
        <v>1.1000000000000001</v>
      </c>
      <c r="N69" s="321">
        <v>2.1</v>
      </c>
      <c r="O69" s="319">
        <v>3.5</v>
      </c>
      <c r="P69" s="319">
        <v>6</v>
      </c>
      <c r="Q69" s="319">
        <v>10.199999999999999</v>
      </c>
      <c r="R69" s="319">
        <v>15.2</v>
      </c>
      <c r="S69" s="319">
        <v>19.399999999999999</v>
      </c>
      <c r="T69" s="319">
        <v>34</v>
      </c>
      <c r="U69" s="319">
        <v>54.7</v>
      </c>
      <c r="V69" s="319">
        <v>96.7</v>
      </c>
      <c r="W69" s="324">
        <v>179.9</v>
      </c>
    </row>
    <row r="70" spans="1:23" s="36" customFormat="1" ht="15.75" customHeight="1">
      <c r="A70" s="12"/>
      <c r="B70" s="317">
        <v>2022</v>
      </c>
      <c r="C70" s="322">
        <v>11.1</v>
      </c>
      <c r="D70" s="323">
        <v>10.5</v>
      </c>
      <c r="E70" s="219">
        <v>3.2</v>
      </c>
      <c r="F70" s="219">
        <v>0.1</v>
      </c>
      <c r="G70" s="219">
        <v>0.1</v>
      </c>
      <c r="H70" s="219">
        <v>0.1</v>
      </c>
      <c r="I70" s="219">
        <v>0.2</v>
      </c>
      <c r="J70" s="219">
        <v>0.5</v>
      </c>
      <c r="K70" s="219">
        <v>0.7</v>
      </c>
      <c r="L70" s="219">
        <v>0.8</v>
      </c>
      <c r="M70" s="219">
        <v>1.1000000000000001</v>
      </c>
      <c r="N70" s="219">
        <v>1.5</v>
      </c>
      <c r="O70" s="219">
        <v>2.4</v>
      </c>
      <c r="P70" s="219">
        <v>3.8</v>
      </c>
      <c r="Q70" s="219">
        <v>6.6</v>
      </c>
      <c r="R70" s="219">
        <v>11.8</v>
      </c>
      <c r="S70" s="219">
        <v>18.7</v>
      </c>
      <c r="T70" s="219">
        <v>27.8</v>
      </c>
      <c r="U70" s="219">
        <v>43.2</v>
      </c>
      <c r="V70" s="219">
        <v>74.099999999999994</v>
      </c>
      <c r="W70" s="323">
        <v>164.2</v>
      </c>
    </row>
    <row r="71" spans="1:23" s="36" customFormat="1" ht="15.75" customHeight="1">
      <c r="A71" s="316" t="s">
        <v>560</v>
      </c>
      <c r="B71" s="317">
        <v>2010</v>
      </c>
      <c r="C71" s="318">
        <v>30.3</v>
      </c>
      <c r="D71" s="319">
        <v>7.9</v>
      </c>
      <c r="E71" s="320">
        <v>3.7</v>
      </c>
      <c r="F71" s="12">
        <v>0.1</v>
      </c>
      <c r="G71" s="319">
        <v>0.1</v>
      </c>
      <c r="H71" s="319">
        <v>0.1</v>
      </c>
      <c r="I71" s="319">
        <v>0.4</v>
      </c>
      <c r="J71" s="319">
        <v>0.4</v>
      </c>
      <c r="K71" s="319">
        <v>0.5</v>
      </c>
      <c r="L71" s="319">
        <v>0.6</v>
      </c>
      <c r="M71" s="319">
        <v>0.7</v>
      </c>
      <c r="N71" s="321">
        <v>1.3</v>
      </c>
      <c r="O71" s="319">
        <v>2</v>
      </c>
      <c r="P71" s="319">
        <v>3.3</v>
      </c>
      <c r="Q71" s="319">
        <v>5.6</v>
      </c>
      <c r="R71" s="319">
        <v>8.6999999999999993</v>
      </c>
      <c r="S71" s="319">
        <v>14.2</v>
      </c>
      <c r="T71" s="319">
        <v>21.5</v>
      </c>
      <c r="U71" s="319">
        <v>39</v>
      </c>
      <c r="V71" s="319">
        <v>71.599999999999994</v>
      </c>
      <c r="W71" s="324">
        <v>163.6</v>
      </c>
    </row>
    <row r="72" spans="1:23" s="36" customFormat="1" ht="15.75" customHeight="1">
      <c r="A72" s="12"/>
      <c r="B72" s="317">
        <v>2022</v>
      </c>
      <c r="C72" s="322">
        <v>36.4</v>
      </c>
      <c r="D72" s="323">
        <v>8.3000000000000007</v>
      </c>
      <c r="E72" s="219">
        <v>4.2</v>
      </c>
      <c r="F72" s="219">
        <v>0.1</v>
      </c>
      <c r="G72" s="219">
        <v>0.1</v>
      </c>
      <c r="H72" s="219">
        <v>0.1</v>
      </c>
      <c r="I72" s="219">
        <v>0.3</v>
      </c>
      <c r="J72" s="219">
        <v>0.4</v>
      </c>
      <c r="K72" s="219">
        <v>0.4</v>
      </c>
      <c r="L72" s="219">
        <v>0.5</v>
      </c>
      <c r="M72" s="219">
        <v>0.6</v>
      </c>
      <c r="N72" s="219">
        <v>1</v>
      </c>
      <c r="O72" s="219">
        <v>1.5</v>
      </c>
      <c r="P72" s="219">
        <v>2.5</v>
      </c>
      <c r="Q72" s="219">
        <v>4.2</v>
      </c>
      <c r="R72" s="219">
        <v>7</v>
      </c>
      <c r="S72" s="219">
        <v>11.6</v>
      </c>
      <c r="T72" s="219">
        <v>18.5</v>
      </c>
      <c r="U72" s="219">
        <v>31.7</v>
      </c>
      <c r="V72" s="219">
        <v>56.9</v>
      </c>
      <c r="W72" s="323">
        <v>157</v>
      </c>
    </row>
    <row r="73" spans="1:23" s="36" customFormat="1" ht="15.75" customHeight="1">
      <c r="A73" s="316" t="s">
        <v>561</v>
      </c>
      <c r="B73" s="317">
        <v>2010</v>
      </c>
      <c r="C73" s="318">
        <v>43.9</v>
      </c>
      <c r="D73" s="319">
        <v>9.4</v>
      </c>
      <c r="E73" s="320">
        <v>2.7</v>
      </c>
      <c r="F73" s="12">
        <v>0.2</v>
      </c>
      <c r="G73" s="319">
        <v>0.1</v>
      </c>
      <c r="H73" s="319">
        <v>0.1</v>
      </c>
      <c r="I73" s="319">
        <v>0.3</v>
      </c>
      <c r="J73" s="319">
        <v>0.7</v>
      </c>
      <c r="K73" s="319">
        <v>0.7</v>
      </c>
      <c r="L73" s="319">
        <v>0.7</v>
      </c>
      <c r="M73" s="319">
        <v>0.7</v>
      </c>
      <c r="N73" s="321">
        <v>1.1000000000000001</v>
      </c>
      <c r="O73" s="319">
        <v>2</v>
      </c>
      <c r="P73" s="319">
        <v>3.3</v>
      </c>
      <c r="Q73" s="319">
        <v>5.4</v>
      </c>
      <c r="R73" s="319">
        <v>8.9</v>
      </c>
      <c r="S73" s="319">
        <v>14.6</v>
      </c>
      <c r="T73" s="319">
        <v>24.1</v>
      </c>
      <c r="U73" s="319">
        <v>43.5</v>
      </c>
      <c r="V73" s="319">
        <v>78</v>
      </c>
      <c r="W73" s="324">
        <v>177.9</v>
      </c>
    </row>
    <row r="74" spans="1:23" s="36" customFormat="1" ht="15.75" customHeight="1">
      <c r="A74" s="12"/>
      <c r="B74" s="317">
        <v>2022</v>
      </c>
      <c r="C74" s="322">
        <v>47.5</v>
      </c>
      <c r="D74" s="323">
        <v>9</v>
      </c>
      <c r="E74" s="219">
        <v>2.2999999999999998</v>
      </c>
      <c r="F74" s="219">
        <v>0.1</v>
      </c>
      <c r="G74" s="219">
        <v>0.1</v>
      </c>
      <c r="H74" s="219">
        <v>0.1</v>
      </c>
      <c r="I74" s="219">
        <v>0.3</v>
      </c>
      <c r="J74" s="219">
        <v>0.6</v>
      </c>
      <c r="K74" s="219">
        <v>0.6</v>
      </c>
      <c r="L74" s="219">
        <v>0.6</v>
      </c>
      <c r="M74" s="219">
        <v>0.8</v>
      </c>
      <c r="N74" s="219">
        <v>1.1000000000000001</v>
      </c>
      <c r="O74" s="219">
        <v>1.4</v>
      </c>
      <c r="P74" s="219">
        <v>2.2999999999999998</v>
      </c>
      <c r="Q74" s="219">
        <v>3.9</v>
      </c>
      <c r="R74" s="219">
        <v>7</v>
      </c>
      <c r="S74" s="219">
        <v>11.9</v>
      </c>
      <c r="T74" s="219">
        <v>20.3</v>
      </c>
      <c r="U74" s="219">
        <v>33.1</v>
      </c>
      <c r="V74" s="219">
        <v>61</v>
      </c>
      <c r="W74" s="323">
        <v>162.1</v>
      </c>
    </row>
    <row r="75" spans="1:23" s="36" customFormat="1" ht="15.75" customHeight="1">
      <c r="A75" s="316" t="s">
        <v>562</v>
      </c>
      <c r="B75" s="317">
        <v>2010</v>
      </c>
      <c r="C75" s="318">
        <v>341.2</v>
      </c>
      <c r="D75" s="319">
        <v>16.2</v>
      </c>
      <c r="E75" s="321">
        <v>10.3</v>
      </c>
      <c r="F75" s="318">
        <v>0.6</v>
      </c>
      <c r="G75" s="319">
        <v>0.3</v>
      </c>
      <c r="H75" s="319">
        <v>0.3</v>
      </c>
      <c r="I75" s="319">
        <v>0.8</v>
      </c>
      <c r="J75" s="319">
        <v>1.7</v>
      </c>
      <c r="K75" s="319">
        <v>2.8</v>
      </c>
      <c r="L75" s="319">
        <v>4.7</v>
      </c>
      <c r="M75" s="319">
        <v>6.1</v>
      </c>
      <c r="N75" s="321">
        <v>8.1999999999999993</v>
      </c>
      <c r="O75" s="319">
        <v>10.8</v>
      </c>
      <c r="P75" s="319">
        <v>15.9</v>
      </c>
      <c r="Q75" s="319">
        <v>22.8</v>
      </c>
      <c r="R75" s="319">
        <v>35.200000000000003</v>
      </c>
      <c r="S75" s="319">
        <v>44.3</v>
      </c>
      <c r="T75" s="319">
        <v>67.3</v>
      </c>
      <c r="U75" s="319">
        <v>95.6</v>
      </c>
      <c r="V75" s="319">
        <v>143.69999999999999</v>
      </c>
      <c r="W75" s="324">
        <v>217.6</v>
      </c>
    </row>
    <row r="76" spans="1:23" s="36" customFormat="1" ht="15.75" customHeight="1">
      <c r="A76" s="12"/>
      <c r="B76" s="317">
        <v>2018</v>
      </c>
      <c r="C76" s="322">
        <v>290.5</v>
      </c>
      <c r="D76" s="323">
        <v>14.9</v>
      </c>
      <c r="E76" s="219">
        <v>7.8</v>
      </c>
      <c r="F76" s="322">
        <v>0.4</v>
      </c>
      <c r="G76" s="323">
        <v>0.2</v>
      </c>
      <c r="H76" s="323">
        <v>0.2</v>
      </c>
      <c r="I76" s="323">
        <v>0.6</v>
      </c>
      <c r="J76" s="323">
        <v>1.2</v>
      </c>
      <c r="K76" s="323">
        <v>1.8</v>
      </c>
      <c r="L76" s="323">
        <v>3.1</v>
      </c>
      <c r="M76" s="323">
        <v>4.8</v>
      </c>
      <c r="N76" s="219">
        <v>7.2</v>
      </c>
      <c r="O76" s="323">
        <v>9.5</v>
      </c>
      <c r="P76" s="323">
        <v>13.3</v>
      </c>
      <c r="Q76" s="323">
        <v>19</v>
      </c>
      <c r="R76" s="323">
        <v>28</v>
      </c>
      <c r="S76" s="323">
        <v>40.6</v>
      </c>
      <c r="T76" s="323">
        <v>56.8</v>
      </c>
      <c r="U76" s="323">
        <v>85.1</v>
      </c>
      <c r="V76" s="323">
        <v>117.5</v>
      </c>
      <c r="W76" s="323">
        <v>170.1</v>
      </c>
    </row>
    <row r="77" spans="1:23" s="36" customFormat="1" ht="15.75" customHeight="1">
      <c r="A77" s="316" t="s">
        <v>563</v>
      </c>
      <c r="B77" s="317">
        <v>2010</v>
      </c>
      <c r="C77" s="318">
        <v>65.099999999999994</v>
      </c>
      <c r="D77" s="319">
        <v>13.7</v>
      </c>
      <c r="E77" s="321">
        <v>5.6</v>
      </c>
      <c r="F77" s="318">
        <v>0.2</v>
      </c>
      <c r="G77" s="319">
        <v>0.1</v>
      </c>
      <c r="H77" s="319">
        <v>0.2</v>
      </c>
      <c r="I77" s="319">
        <v>0.4</v>
      </c>
      <c r="J77" s="319">
        <v>0.6</v>
      </c>
      <c r="K77" s="319">
        <v>0.8</v>
      </c>
      <c r="L77" s="319">
        <v>1</v>
      </c>
      <c r="M77" s="319">
        <v>1.9</v>
      </c>
      <c r="N77" s="321">
        <v>3.9</v>
      </c>
      <c r="O77" s="319">
        <v>7.7</v>
      </c>
      <c r="P77" s="319">
        <v>13</v>
      </c>
      <c r="Q77" s="319">
        <v>19.899999999999999</v>
      </c>
      <c r="R77" s="319">
        <v>27.3</v>
      </c>
      <c r="S77" s="319">
        <v>35.299999999999997</v>
      </c>
      <c r="T77" s="319">
        <v>52.2</v>
      </c>
      <c r="U77" s="319">
        <v>73.400000000000006</v>
      </c>
      <c r="V77" s="319">
        <v>114.6</v>
      </c>
      <c r="W77" s="324">
        <v>183.9</v>
      </c>
    </row>
    <row r="78" spans="1:23" s="36" customFormat="1" ht="15.75" customHeight="1">
      <c r="A78" s="12"/>
      <c r="B78" s="317">
        <v>2022</v>
      </c>
      <c r="C78" s="322">
        <v>67</v>
      </c>
      <c r="D78" s="323">
        <v>14.5</v>
      </c>
      <c r="E78" s="219">
        <v>3.9</v>
      </c>
      <c r="F78" s="219">
        <v>0.2</v>
      </c>
      <c r="G78" s="219">
        <v>0.1</v>
      </c>
      <c r="H78" s="219">
        <v>0.1</v>
      </c>
      <c r="I78" s="219">
        <v>0.4</v>
      </c>
      <c r="J78" s="219">
        <v>0.6</v>
      </c>
      <c r="K78" s="219">
        <v>0.7</v>
      </c>
      <c r="L78" s="219">
        <v>1</v>
      </c>
      <c r="M78" s="219">
        <v>1.6</v>
      </c>
      <c r="N78" s="219">
        <v>2.4</v>
      </c>
      <c r="O78" s="219">
        <v>4.2</v>
      </c>
      <c r="P78" s="219">
        <v>8.3000000000000007</v>
      </c>
      <c r="Q78" s="219">
        <v>14.6</v>
      </c>
      <c r="R78" s="219">
        <v>25.4</v>
      </c>
      <c r="S78" s="219">
        <v>36.1</v>
      </c>
      <c r="T78" s="219">
        <v>49</v>
      </c>
      <c r="U78" s="219">
        <v>68.099999999999994</v>
      </c>
      <c r="V78" s="219">
        <v>107.4</v>
      </c>
      <c r="W78" s="323">
        <v>218.2</v>
      </c>
    </row>
    <row r="79" spans="1:23" s="36" customFormat="1" ht="15.75" customHeight="1">
      <c r="A79" s="316" t="s">
        <v>502</v>
      </c>
      <c r="B79" s="317">
        <v>2010</v>
      </c>
      <c r="C79" s="318">
        <v>270.89999999999998</v>
      </c>
      <c r="D79" s="319">
        <v>8.9</v>
      </c>
      <c r="E79" s="320">
        <v>4.5</v>
      </c>
      <c r="F79" s="12">
        <v>0.2</v>
      </c>
      <c r="G79" s="319">
        <v>0.1</v>
      </c>
      <c r="H79" s="319">
        <v>0.1</v>
      </c>
      <c r="I79" s="319">
        <v>0.3</v>
      </c>
      <c r="J79" s="319">
        <v>0.6</v>
      </c>
      <c r="K79" s="319">
        <v>0.7</v>
      </c>
      <c r="L79" s="319">
        <v>0.9</v>
      </c>
      <c r="M79" s="319">
        <v>1.3</v>
      </c>
      <c r="N79" s="321">
        <v>1.8</v>
      </c>
      <c r="O79" s="319">
        <v>2.7</v>
      </c>
      <c r="P79" s="319">
        <v>4.2</v>
      </c>
      <c r="Q79" s="319">
        <v>6.7</v>
      </c>
      <c r="R79" s="319">
        <v>10.3</v>
      </c>
      <c r="S79" s="319">
        <v>16.600000000000001</v>
      </c>
      <c r="T79" s="319">
        <v>26.8</v>
      </c>
      <c r="U79" s="319">
        <v>44.9</v>
      </c>
      <c r="V79" s="319">
        <v>77.7</v>
      </c>
      <c r="W79" s="324">
        <v>157.30000000000001</v>
      </c>
    </row>
    <row r="80" spans="1:23" s="36" customFormat="1" ht="15.75" customHeight="1">
      <c r="A80" s="327"/>
      <c r="B80" s="317">
        <v>2018</v>
      </c>
      <c r="C80" s="322">
        <v>303.3</v>
      </c>
      <c r="D80" s="323">
        <v>9.3000000000000007</v>
      </c>
      <c r="E80" s="219">
        <v>4</v>
      </c>
      <c r="F80" s="322">
        <v>0.1</v>
      </c>
      <c r="G80" s="323">
        <v>0.1</v>
      </c>
      <c r="H80" s="323">
        <v>0.1</v>
      </c>
      <c r="I80" s="323">
        <v>0.3</v>
      </c>
      <c r="J80" s="323">
        <v>0.5</v>
      </c>
      <c r="K80" s="323">
        <v>0.6</v>
      </c>
      <c r="L80" s="323">
        <v>0.9</v>
      </c>
      <c r="M80" s="323">
        <v>1.2</v>
      </c>
      <c r="N80" s="219">
        <v>1.9</v>
      </c>
      <c r="O80" s="323">
        <v>2.7</v>
      </c>
      <c r="P80" s="323">
        <v>3.9</v>
      </c>
      <c r="Q80" s="323">
        <v>5.9</v>
      </c>
      <c r="R80" s="323">
        <v>9.3000000000000007</v>
      </c>
      <c r="S80" s="323">
        <v>14.6</v>
      </c>
      <c r="T80" s="323">
        <v>23.4</v>
      </c>
      <c r="U80" s="323">
        <v>40.4</v>
      </c>
      <c r="V80" s="323">
        <v>70.099999999999994</v>
      </c>
      <c r="W80" s="323">
        <v>161.80000000000001</v>
      </c>
    </row>
    <row r="81" spans="1:116" s="36" customFormat="1" ht="15.75" customHeight="1">
      <c r="A81" s="341" t="s">
        <v>564</v>
      </c>
      <c r="B81" s="317">
        <v>2010</v>
      </c>
      <c r="C81" s="318">
        <v>286.10000000000002</v>
      </c>
      <c r="D81" s="319">
        <v>10.199999999999999</v>
      </c>
      <c r="E81" s="321">
        <v>4</v>
      </c>
      <c r="F81" s="318">
        <v>0.2</v>
      </c>
      <c r="G81" s="319">
        <v>0.1</v>
      </c>
      <c r="H81" s="319">
        <v>0.2</v>
      </c>
      <c r="I81" s="319">
        <v>0.6</v>
      </c>
      <c r="J81" s="319">
        <v>0.9</v>
      </c>
      <c r="K81" s="319">
        <v>0.9</v>
      </c>
      <c r="L81" s="319">
        <v>1</v>
      </c>
      <c r="M81" s="319">
        <v>1.3</v>
      </c>
      <c r="N81" s="321">
        <v>1.8</v>
      </c>
      <c r="O81" s="319">
        <v>2.7</v>
      </c>
      <c r="P81" s="319">
        <v>4.4000000000000004</v>
      </c>
      <c r="Q81" s="319">
        <v>7.3</v>
      </c>
      <c r="R81" s="319">
        <v>11.6</v>
      </c>
      <c r="S81" s="319">
        <v>19.5</v>
      </c>
      <c r="T81" s="319">
        <v>32.299999999999997</v>
      </c>
      <c r="U81" s="319">
        <v>54</v>
      </c>
      <c r="V81" s="319">
        <v>83.5</v>
      </c>
      <c r="W81" s="324">
        <v>177.4</v>
      </c>
    </row>
    <row r="82" spans="1:116" s="36" customFormat="1" ht="15.75" customHeight="1">
      <c r="A82" s="341"/>
      <c r="B82" s="317">
        <v>2022</v>
      </c>
      <c r="C82" s="505">
        <v>342.3</v>
      </c>
      <c r="D82" s="219">
        <v>11.9</v>
      </c>
      <c r="E82" s="219">
        <v>2.4</v>
      </c>
      <c r="F82" s="219">
        <v>0.1</v>
      </c>
      <c r="G82" s="219">
        <v>0.1</v>
      </c>
      <c r="H82" s="219">
        <v>0.1</v>
      </c>
      <c r="I82" s="219">
        <v>0.3</v>
      </c>
      <c r="J82" s="219">
        <v>0.4</v>
      </c>
      <c r="K82" s="219">
        <v>0.5</v>
      </c>
      <c r="L82" s="219">
        <v>0.5</v>
      </c>
      <c r="M82" s="219">
        <v>0.7</v>
      </c>
      <c r="N82" s="219">
        <v>1.2</v>
      </c>
      <c r="O82" s="219">
        <v>1.8</v>
      </c>
      <c r="P82" s="219">
        <v>2.9</v>
      </c>
      <c r="Q82" s="219">
        <v>4.8</v>
      </c>
      <c r="R82" s="219">
        <v>7.9</v>
      </c>
      <c r="S82" s="219">
        <v>12.9</v>
      </c>
      <c r="T82" s="219">
        <v>22</v>
      </c>
      <c r="U82" s="219">
        <v>36.6</v>
      </c>
      <c r="V82" s="219">
        <v>67.599999999999994</v>
      </c>
      <c r="W82" s="322">
        <v>170</v>
      </c>
    </row>
    <row r="83" spans="1:116" s="36" customFormat="1" ht="15.75" customHeight="1">
      <c r="A83" s="341"/>
      <c r="B83" s="342"/>
      <c r="C83" s="322"/>
      <c r="D83" s="322"/>
      <c r="E83" s="322"/>
      <c r="F83" s="322"/>
      <c r="G83" s="322"/>
      <c r="H83" s="322"/>
      <c r="I83" s="322"/>
      <c r="J83" s="322"/>
      <c r="K83" s="322"/>
      <c r="L83" s="322"/>
      <c r="M83" s="322"/>
      <c r="N83" s="322"/>
      <c r="O83" s="322"/>
      <c r="P83" s="322"/>
      <c r="Q83" s="322"/>
      <c r="R83" s="322"/>
      <c r="S83" s="322"/>
      <c r="T83" s="322"/>
      <c r="U83" s="322"/>
      <c r="V83" s="322"/>
      <c r="W83" s="322"/>
    </row>
    <row r="84" spans="1:116" s="38" customFormat="1" ht="15.75" customHeight="1"/>
    <row r="85" spans="1:116" ht="15.75" customHeight="1">
      <c r="A85" s="659" t="s">
        <v>573</v>
      </c>
      <c r="B85" s="659"/>
      <c r="C85" s="659"/>
      <c r="D85" s="659"/>
      <c r="E85" s="659"/>
      <c r="F85" s="659"/>
      <c r="G85" s="659"/>
      <c r="H85" s="659"/>
      <c r="I85" s="659"/>
      <c r="J85" s="659"/>
      <c r="K85" s="659"/>
      <c r="L85" s="659"/>
      <c r="M85" s="659"/>
      <c r="N85" s="659"/>
      <c r="O85" s="659"/>
      <c r="P85" s="659"/>
      <c r="Q85" s="659"/>
      <c r="R85" s="659"/>
      <c r="S85" s="659"/>
      <c r="T85" s="659"/>
      <c r="U85" s="659"/>
      <c r="V85" s="659"/>
      <c r="W85" s="659"/>
    </row>
    <row r="86" spans="1:116" s="38" customFormat="1" ht="15.75" customHeight="1">
      <c r="A86" s="343"/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44"/>
      <c r="O86" s="392"/>
      <c r="P86" s="392"/>
      <c r="Q86" s="392"/>
      <c r="R86" s="392"/>
      <c r="S86" s="392"/>
      <c r="T86" s="392"/>
      <c r="U86" s="392"/>
      <c r="V86" s="392"/>
      <c r="W86" s="392"/>
    </row>
    <row r="87" spans="1:116" s="36" customFormat="1" ht="15.75" customHeight="1">
      <c r="A87" s="316" t="s">
        <v>410</v>
      </c>
      <c r="B87" s="317">
        <v>2010</v>
      </c>
      <c r="C87" s="4">
        <v>40.5</v>
      </c>
      <c r="D87" s="320">
        <v>9.4</v>
      </c>
      <c r="E87" s="345">
        <v>3.4</v>
      </c>
      <c r="F87" s="345">
        <v>0.2</v>
      </c>
      <c r="G87" s="345">
        <v>0.1</v>
      </c>
      <c r="H87" s="345">
        <v>0.1</v>
      </c>
      <c r="I87" s="345">
        <v>0.2</v>
      </c>
      <c r="J87" s="345">
        <v>0.3</v>
      </c>
      <c r="K87" s="345">
        <v>0.3</v>
      </c>
      <c r="L87" s="345">
        <v>0.3</v>
      </c>
      <c r="M87" s="345">
        <v>0.5</v>
      </c>
      <c r="N87" s="345">
        <v>0.8</v>
      </c>
      <c r="O87" s="345">
        <v>1.5</v>
      </c>
      <c r="P87" s="345">
        <v>2.4</v>
      </c>
      <c r="Q87" s="345">
        <v>3.7</v>
      </c>
      <c r="R87" s="345">
        <v>6.4</v>
      </c>
      <c r="S87" s="345">
        <v>8.3000000000000007</v>
      </c>
      <c r="T87" s="345">
        <v>14.4</v>
      </c>
      <c r="U87" s="345">
        <v>25.8</v>
      </c>
      <c r="V87" s="345">
        <v>53.9</v>
      </c>
      <c r="W87" s="318">
        <v>145.19999999999999</v>
      </c>
    </row>
    <row r="88" spans="1:116" ht="15.75" customHeight="1">
      <c r="B88" s="280">
        <v>2022</v>
      </c>
      <c r="C88" s="37">
        <v>46.9</v>
      </c>
      <c r="D88" s="219">
        <v>10.1</v>
      </c>
      <c r="E88" s="231">
        <v>2.4</v>
      </c>
      <c r="F88" s="231">
        <v>0.1</v>
      </c>
      <c r="G88" s="231">
        <v>0.1</v>
      </c>
      <c r="H88" s="231">
        <v>0.1</v>
      </c>
      <c r="I88" s="231">
        <v>0.2</v>
      </c>
      <c r="J88" s="231">
        <v>0.2</v>
      </c>
      <c r="K88" s="231">
        <v>0.3</v>
      </c>
      <c r="L88" s="231">
        <v>0.3</v>
      </c>
      <c r="M88" s="231">
        <v>0.4</v>
      </c>
      <c r="N88" s="231">
        <v>0.6</v>
      </c>
      <c r="O88" s="231">
        <v>1.2</v>
      </c>
      <c r="P88" s="231">
        <v>1.8</v>
      </c>
      <c r="Q88" s="231">
        <v>3</v>
      </c>
      <c r="R88" s="231">
        <v>5.4</v>
      </c>
      <c r="S88" s="231">
        <v>8.6</v>
      </c>
      <c r="T88" s="231">
        <v>14.5</v>
      </c>
      <c r="U88" s="231">
        <v>25.9</v>
      </c>
      <c r="V88" s="231">
        <v>45.8</v>
      </c>
      <c r="W88" s="39">
        <v>161.9</v>
      </c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</row>
    <row r="89" spans="1:116" ht="15.75" customHeight="1">
      <c r="A89" s="316" t="s">
        <v>542</v>
      </c>
      <c r="B89" s="317">
        <v>2010</v>
      </c>
      <c r="C89" s="346">
        <v>53.1</v>
      </c>
      <c r="D89" s="320">
        <v>9.6</v>
      </c>
      <c r="E89" s="345">
        <v>3</v>
      </c>
      <c r="F89" s="345">
        <v>0.2</v>
      </c>
      <c r="G89" s="345">
        <v>0.1</v>
      </c>
      <c r="H89" s="345">
        <v>0.1</v>
      </c>
      <c r="I89" s="345">
        <v>0.2</v>
      </c>
      <c r="J89" s="345">
        <v>0.3</v>
      </c>
      <c r="K89" s="345">
        <v>0.4</v>
      </c>
      <c r="L89" s="345">
        <v>0.4</v>
      </c>
      <c r="M89" s="345">
        <v>0.7</v>
      </c>
      <c r="N89" s="345">
        <v>1.1000000000000001</v>
      </c>
      <c r="O89" s="345">
        <v>1.8</v>
      </c>
      <c r="P89" s="345">
        <v>3</v>
      </c>
      <c r="Q89" s="345">
        <v>4.3</v>
      </c>
      <c r="R89" s="345">
        <v>6.7</v>
      </c>
      <c r="S89" s="345">
        <v>10</v>
      </c>
      <c r="T89" s="345">
        <v>14.7</v>
      </c>
      <c r="U89" s="345">
        <v>26.8</v>
      </c>
      <c r="V89" s="345">
        <v>54.3</v>
      </c>
      <c r="W89" s="318">
        <v>142.69999999999999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</row>
    <row r="90" spans="1:116" s="36" customFormat="1" ht="15.75" customHeight="1">
      <c r="A90" s="316"/>
      <c r="B90" s="317">
        <v>2022</v>
      </c>
      <c r="C90" s="37">
        <v>59.5</v>
      </c>
      <c r="D90" s="219">
        <v>10</v>
      </c>
      <c r="E90" s="231">
        <v>2.6</v>
      </c>
      <c r="F90" s="231">
        <v>0.2</v>
      </c>
      <c r="G90" s="231">
        <v>0.1</v>
      </c>
      <c r="H90" s="231">
        <v>0.1</v>
      </c>
      <c r="I90" s="231">
        <v>0.2</v>
      </c>
      <c r="J90" s="231">
        <v>0.2</v>
      </c>
      <c r="K90" s="231">
        <v>0.2</v>
      </c>
      <c r="L90" s="231">
        <v>0.3</v>
      </c>
      <c r="M90" s="231">
        <v>0.6</v>
      </c>
      <c r="N90" s="231">
        <v>0.8</v>
      </c>
      <c r="O90" s="231">
        <v>1.4</v>
      </c>
      <c r="P90" s="231">
        <v>2.2999999999999998</v>
      </c>
      <c r="Q90" s="231">
        <v>3.6</v>
      </c>
      <c r="R90" s="231">
        <v>5.7</v>
      </c>
      <c r="S90" s="231">
        <v>9.1</v>
      </c>
      <c r="T90" s="231">
        <v>14.8</v>
      </c>
      <c r="U90" s="231">
        <v>23.9</v>
      </c>
      <c r="V90" s="231">
        <v>47.1</v>
      </c>
      <c r="W90" s="39">
        <v>141.1</v>
      </c>
    </row>
    <row r="91" spans="1:116" s="36" customFormat="1" ht="15.75" customHeight="1">
      <c r="A91" s="316" t="s">
        <v>486</v>
      </c>
      <c r="B91" s="317">
        <v>2010</v>
      </c>
      <c r="C91" s="4">
        <v>64.5</v>
      </c>
      <c r="D91" s="321">
        <v>12.5</v>
      </c>
      <c r="E91" s="345">
        <v>3.3</v>
      </c>
      <c r="F91" s="345">
        <v>0.5</v>
      </c>
      <c r="G91" s="345">
        <v>0.2</v>
      </c>
      <c r="H91" s="345">
        <v>0.2</v>
      </c>
      <c r="I91" s="345">
        <v>0.3</v>
      </c>
      <c r="J91" s="345">
        <v>0.4</v>
      </c>
      <c r="K91" s="345">
        <v>0.7</v>
      </c>
      <c r="L91" s="345">
        <v>1.3</v>
      </c>
      <c r="M91" s="345">
        <v>1.7</v>
      </c>
      <c r="N91" s="345">
        <v>2.1</v>
      </c>
      <c r="O91" s="345">
        <v>3.2</v>
      </c>
      <c r="P91" s="345">
        <v>5.0999999999999996</v>
      </c>
      <c r="Q91" s="345">
        <v>8.4</v>
      </c>
      <c r="R91" s="345">
        <v>13.2</v>
      </c>
      <c r="S91" s="345">
        <v>16.8</v>
      </c>
      <c r="T91" s="345">
        <v>30.7</v>
      </c>
      <c r="U91" s="345">
        <v>53</v>
      </c>
      <c r="V91" s="345">
        <v>94.5</v>
      </c>
      <c r="W91" s="318">
        <v>207.9</v>
      </c>
    </row>
    <row r="92" spans="1:116" s="36" customFormat="1" ht="15.75" customHeight="1">
      <c r="A92" s="12"/>
      <c r="B92" s="317">
        <v>2018</v>
      </c>
      <c r="C92" s="37">
        <v>60.2</v>
      </c>
      <c r="D92" s="219">
        <v>11.9</v>
      </c>
      <c r="E92" s="231">
        <v>3.1</v>
      </c>
      <c r="F92" s="231">
        <v>0.2</v>
      </c>
      <c r="G92" s="231">
        <v>0</v>
      </c>
      <c r="H92" s="231">
        <v>0.1</v>
      </c>
      <c r="I92" s="231">
        <v>0.2</v>
      </c>
      <c r="J92" s="231">
        <v>0.2</v>
      </c>
      <c r="K92" s="231">
        <v>0.4</v>
      </c>
      <c r="L92" s="231">
        <v>0.7</v>
      </c>
      <c r="M92" s="231">
        <v>1.1000000000000001</v>
      </c>
      <c r="N92" s="231">
        <v>1.8</v>
      </c>
      <c r="O92" s="231">
        <v>2.6</v>
      </c>
      <c r="P92" s="231">
        <v>3.8</v>
      </c>
      <c r="Q92" s="231">
        <v>5.8</v>
      </c>
      <c r="R92" s="231">
        <v>8.6999999999999993</v>
      </c>
      <c r="S92" s="231">
        <v>14.3</v>
      </c>
      <c r="T92" s="231">
        <v>24</v>
      </c>
      <c r="U92" s="231">
        <v>46.8</v>
      </c>
      <c r="V92" s="231">
        <v>80.400000000000006</v>
      </c>
      <c r="W92" s="86">
        <v>176.1</v>
      </c>
    </row>
    <row r="93" spans="1:116" s="36" customFormat="1" ht="15.75" customHeight="1">
      <c r="A93" s="316" t="s">
        <v>330</v>
      </c>
      <c r="B93" s="317">
        <v>2010</v>
      </c>
      <c r="C93" s="4">
        <v>52.5</v>
      </c>
      <c r="D93" s="320">
        <v>13.5</v>
      </c>
      <c r="E93" s="345">
        <v>8.1</v>
      </c>
      <c r="F93" s="345">
        <v>0.4</v>
      </c>
      <c r="G93" s="345">
        <v>0.2</v>
      </c>
      <c r="H93" s="345">
        <v>0.2</v>
      </c>
      <c r="I93" s="345">
        <v>0.4</v>
      </c>
      <c r="J93" s="345">
        <v>0.4</v>
      </c>
      <c r="K93" s="345">
        <v>0.4</v>
      </c>
      <c r="L93" s="345">
        <v>0.7</v>
      </c>
      <c r="M93" s="345">
        <v>1.1000000000000001</v>
      </c>
      <c r="N93" s="345">
        <v>1.8</v>
      </c>
      <c r="O93" s="345">
        <v>2.7</v>
      </c>
      <c r="P93" s="345">
        <v>4.0999999999999996</v>
      </c>
      <c r="Q93" s="345">
        <v>6.4</v>
      </c>
      <c r="R93" s="345">
        <v>9.8000000000000007</v>
      </c>
      <c r="S93" s="345">
        <v>16.100000000000001</v>
      </c>
      <c r="T93" s="345">
        <v>27.5</v>
      </c>
      <c r="U93" s="345">
        <v>52.9</v>
      </c>
      <c r="V93" s="345">
        <v>101.7</v>
      </c>
      <c r="W93" s="318">
        <v>207.3</v>
      </c>
    </row>
    <row r="94" spans="1:116" s="36" customFormat="1" ht="15.75" customHeight="1">
      <c r="A94" s="316"/>
      <c r="B94" s="317">
        <v>2022</v>
      </c>
      <c r="C94" s="37">
        <v>57.2</v>
      </c>
      <c r="D94" s="219">
        <v>17.100000000000001</v>
      </c>
      <c r="E94" s="231">
        <v>4.2</v>
      </c>
      <c r="F94" s="231">
        <v>0.3</v>
      </c>
      <c r="G94" s="231">
        <v>0.1</v>
      </c>
      <c r="H94" s="231">
        <v>0.2</v>
      </c>
      <c r="I94" s="231">
        <v>0.3</v>
      </c>
      <c r="J94" s="231">
        <v>0.4</v>
      </c>
      <c r="K94" s="231">
        <v>0.5</v>
      </c>
      <c r="L94" s="231">
        <v>0.6</v>
      </c>
      <c r="M94" s="231">
        <v>1.1000000000000001</v>
      </c>
      <c r="N94" s="231">
        <v>2</v>
      </c>
      <c r="O94" s="231">
        <v>2.7</v>
      </c>
      <c r="P94" s="231">
        <v>4.5999999999999996</v>
      </c>
      <c r="Q94" s="231">
        <v>7</v>
      </c>
      <c r="R94" s="231">
        <v>10.7</v>
      </c>
      <c r="S94" s="231">
        <v>16.5</v>
      </c>
      <c r="T94" s="231">
        <v>27</v>
      </c>
      <c r="U94" s="231">
        <v>45.1</v>
      </c>
      <c r="V94" s="231">
        <v>86.6</v>
      </c>
      <c r="W94" s="39">
        <v>202.2</v>
      </c>
    </row>
    <row r="95" spans="1:116" s="36" customFormat="1" ht="15.75" customHeight="1">
      <c r="A95" s="316" t="s">
        <v>487</v>
      </c>
      <c r="B95" s="317">
        <v>2010</v>
      </c>
      <c r="C95" s="324">
        <v>26.4</v>
      </c>
      <c r="D95" s="320">
        <v>11.5</v>
      </c>
      <c r="E95" s="345">
        <v>3.9</v>
      </c>
      <c r="F95" s="345">
        <v>0.2</v>
      </c>
      <c r="G95" s="345">
        <v>0.1</v>
      </c>
      <c r="H95" s="345">
        <v>0.1</v>
      </c>
      <c r="I95" s="345">
        <v>0.3</v>
      </c>
      <c r="J95" s="345">
        <v>0.3</v>
      </c>
      <c r="K95" s="345">
        <v>0.2</v>
      </c>
      <c r="L95" s="345">
        <v>0.3</v>
      </c>
      <c r="M95" s="345">
        <v>0.6</v>
      </c>
      <c r="N95" s="345">
        <v>1</v>
      </c>
      <c r="O95" s="345">
        <v>1.8</v>
      </c>
      <c r="P95" s="345">
        <v>3.3</v>
      </c>
      <c r="Q95" s="345">
        <v>4.9000000000000004</v>
      </c>
      <c r="R95" s="345">
        <v>7.9</v>
      </c>
      <c r="S95" s="345">
        <v>12.2</v>
      </c>
      <c r="T95" s="345">
        <v>23.1</v>
      </c>
      <c r="U95" s="345">
        <v>45.6</v>
      </c>
      <c r="V95" s="345">
        <v>88.7</v>
      </c>
      <c r="W95" s="318">
        <v>191.3</v>
      </c>
    </row>
    <row r="96" spans="1:116" s="36" customFormat="1" ht="15.75" customHeight="1">
      <c r="A96" s="12"/>
      <c r="B96" s="317">
        <v>2022</v>
      </c>
      <c r="C96" s="37">
        <v>29.1</v>
      </c>
      <c r="D96" s="219">
        <v>14.6</v>
      </c>
      <c r="E96" s="231">
        <v>3.1</v>
      </c>
      <c r="F96" s="231">
        <v>0.1</v>
      </c>
      <c r="G96" s="231">
        <v>0.1</v>
      </c>
      <c r="H96" s="231">
        <v>0.1</v>
      </c>
      <c r="I96" s="231">
        <v>0.2</v>
      </c>
      <c r="J96" s="231">
        <v>0.3</v>
      </c>
      <c r="K96" s="231">
        <v>0.2</v>
      </c>
      <c r="L96" s="231">
        <v>0.4</v>
      </c>
      <c r="M96" s="231">
        <v>0.5</v>
      </c>
      <c r="N96" s="231">
        <v>1</v>
      </c>
      <c r="O96" s="231">
        <v>1.5</v>
      </c>
      <c r="P96" s="231">
        <v>2.7</v>
      </c>
      <c r="Q96" s="231">
        <v>4.0999999999999996</v>
      </c>
      <c r="R96" s="231">
        <v>7.1</v>
      </c>
      <c r="S96" s="231">
        <v>11.6</v>
      </c>
      <c r="T96" s="231">
        <v>19.899999999999999</v>
      </c>
      <c r="U96" s="231">
        <v>37.200000000000003</v>
      </c>
      <c r="V96" s="231">
        <v>79.400000000000006</v>
      </c>
      <c r="W96" s="39">
        <v>200.6</v>
      </c>
    </row>
    <row r="97" spans="1:23" s="36" customFormat="1" ht="15.75" customHeight="1">
      <c r="A97" s="12" t="s">
        <v>511</v>
      </c>
      <c r="B97" s="317">
        <v>2010</v>
      </c>
      <c r="C97" s="323">
        <v>2.4</v>
      </c>
      <c r="D97" s="219">
        <v>6.3</v>
      </c>
      <c r="E97" s="231">
        <v>5</v>
      </c>
      <c r="F97" s="231">
        <v>0.2</v>
      </c>
      <c r="G97" s="231">
        <v>0.2</v>
      </c>
      <c r="H97" s="231">
        <v>0.2</v>
      </c>
      <c r="I97" s="231">
        <v>0.3</v>
      </c>
      <c r="J97" s="231">
        <v>0.5</v>
      </c>
      <c r="K97" s="231">
        <v>0.2</v>
      </c>
      <c r="L97" s="231">
        <v>0.5</v>
      </c>
      <c r="M97" s="231">
        <v>0.3</v>
      </c>
      <c r="N97" s="231">
        <v>0.7</v>
      </c>
      <c r="O97" s="231">
        <v>1</v>
      </c>
      <c r="P97" s="231">
        <v>2.4</v>
      </c>
      <c r="Q97" s="231">
        <v>2.8</v>
      </c>
      <c r="R97" s="231">
        <v>6.2</v>
      </c>
      <c r="S97" s="231">
        <v>11.3</v>
      </c>
      <c r="T97" s="231">
        <v>20.9</v>
      </c>
      <c r="U97" s="231">
        <v>35.6</v>
      </c>
      <c r="V97" s="231">
        <v>70</v>
      </c>
      <c r="W97" s="86">
        <v>161.19999999999999</v>
      </c>
    </row>
    <row r="98" spans="1:23" s="36" customFormat="1" ht="15.75" customHeight="1">
      <c r="A98" s="12"/>
      <c r="B98" s="317">
        <v>2022</v>
      </c>
      <c r="C98" s="322">
        <v>3.5</v>
      </c>
      <c r="D98" s="219">
        <v>7.4</v>
      </c>
      <c r="E98" s="231">
        <v>3.3</v>
      </c>
      <c r="F98" s="231">
        <v>0.2</v>
      </c>
      <c r="G98" s="231">
        <v>0</v>
      </c>
      <c r="H98" s="231">
        <v>0</v>
      </c>
      <c r="I98" s="231">
        <v>0.1</v>
      </c>
      <c r="J98" s="231">
        <v>0.3</v>
      </c>
      <c r="K98" s="231">
        <v>0.3</v>
      </c>
      <c r="L98" s="231">
        <v>0.1</v>
      </c>
      <c r="M98" s="231">
        <v>0.3</v>
      </c>
      <c r="N98" s="231">
        <v>0.6</v>
      </c>
      <c r="O98" s="231">
        <v>1.2</v>
      </c>
      <c r="P98" s="231">
        <v>2</v>
      </c>
      <c r="Q98" s="231">
        <v>2.6</v>
      </c>
      <c r="R98" s="231">
        <v>4.8</v>
      </c>
      <c r="S98" s="231">
        <v>7.8</v>
      </c>
      <c r="T98" s="231">
        <v>11.6</v>
      </c>
      <c r="U98" s="231">
        <v>26.3</v>
      </c>
      <c r="V98" s="231">
        <v>50.8</v>
      </c>
      <c r="W98" s="86">
        <v>180.3</v>
      </c>
    </row>
    <row r="99" spans="1:23" s="36" customFormat="1" ht="15.75" customHeight="1">
      <c r="A99" s="12" t="s">
        <v>565</v>
      </c>
      <c r="B99" s="325">
        <v>2010</v>
      </c>
      <c r="C99" s="37">
        <v>2.7</v>
      </c>
      <c r="D99" s="219">
        <v>8.6999999999999993</v>
      </c>
      <c r="E99" s="231">
        <v>6.9</v>
      </c>
      <c r="F99" s="231">
        <v>0.2</v>
      </c>
      <c r="G99" s="231">
        <v>0.2</v>
      </c>
      <c r="H99" s="231">
        <v>0</v>
      </c>
      <c r="I99" s="231">
        <v>0</v>
      </c>
      <c r="J99" s="231">
        <v>0.2</v>
      </c>
      <c r="K99" s="231">
        <v>0.3</v>
      </c>
      <c r="L99" s="231">
        <v>0.4</v>
      </c>
      <c r="M99" s="231">
        <v>0.6</v>
      </c>
      <c r="N99" s="231">
        <v>1.1000000000000001</v>
      </c>
      <c r="O99" s="231">
        <v>2.6</v>
      </c>
      <c r="P99" s="231">
        <v>4.5</v>
      </c>
      <c r="Q99" s="231">
        <v>5.7</v>
      </c>
      <c r="R99" s="231">
        <v>9.4</v>
      </c>
      <c r="S99" s="231">
        <v>15.1</v>
      </c>
      <c r="T99" s="231">
        <v>28.3</v>
      </c>
      <c r="U99" s="231">
        <v>54.2</v>
      </c>
      <c r="V99" s="231">
        <v>103</v>
      </c>
      <c r="W99" s="86">
        <v>191.9</v>
      </c>
    </row>
    <row r="100" spans="1:23" s="36" customFormat="1" ht="15.75" customHeight="1">
      <c r="B100" s="317">
        <v>2021</v>
      </c>
      <c r="C100" s="37">
        <v>4.3</v>
      </c>
      <c r="D100" s="219">
        <v>13.6</v>
      </c>
      <c r="E100" s="231">
        <v>1.5</v>
      </c>
      <c r="F100" s="231">
        <v>0.1</v>
      </c>
      <c r="G100" s="231">
        <v>0</v>
      </c>
      <c r="H100" s="231">
        <v>0.2</v>
      </c>
      <c r="I100" s="231">
        <v>0.3</v>
      </c>
      <c r="J100" s="231">
        <v>0.2</v>
      </c>
      <c r="K100" s="231">
        <v>0.5</v>
      </c>
      <c r="L100" s="231">
        <v>0.5</v>
      </c>
      <c r="M100" s="231">
        <v>1</v>
      </c>
      <c r="N100" s="231">
        <v>1.1000000000000001</v>
      </c>
      <c r="O100" s="231">
        <v>2.2000000000000002</v>
      </c>
      <c r="P100" s="231">
        <v>3.6</v>
      </c>
      <c r="Q100" s="231">
        <v>7.4</v>
      </c>
      <c r="R100" s="231">
        <v>10.6</v>
      </c>
      <c r="S100" s="231">
        <v>18.100000000000001</v>
      </c>
      <c r="T100" s="231">
        <v>32</v>
      </c>
      <c r="U100" s="231">
        <v>71.900000000000006</v>
      </c>
      <c r="V100" s="231">
        <v>135.1</v>
      </c>
      <c r="W100" s="39">
        <v>252.2</v>
      </c>
    </row>
    <row r="101" spans="1:23" s="36" customFormat="1" ht="15.75" customHeight="1">
      <c r="A101" s="326" t="s">
        <v>544</v>
      </c>
      <c r="B101" s="317">
        <v>2010</v>
      </c>
      <c r="C101" s="324">
        <v>52.7</v>
      </c>
      <c r="D101" s="320">
        <v>9.9</v>
      </c>
      <c r="E101" s="345">
        <v>2.5</v>
      </c>
      <c r="F101" s="345">
        <v>0.2</v>
      </c>
      <c r="G101" s="345">
        <v>0.1</v>
      </c>
      <c r="H101" s="345">
        <v>0.1</v>
      </c>
      <c r="I101" s="345">
        <v>0.2</v>
      </c>
      <c r="J101" s="345">
        <v>0.3</v>
      </c>
      <c r="K101" s="345">
        <v>0.2</v>
      </c>
      <c r="L101" s="345">
        <v>0.4</v>
      </c>
      <c r="M101" s="345">
        <v>0.6</v>
      </c>
      <c r="N101" s="345">
        <v>1.1000000000000001</v>
      </c>
      <c r="O101" s="345">
        <v>1.9</v>
      </c>
      <c r="P101" s="345">
        <v>3</v>
      </c>
      <c r="Q101" s="345">
        <v>4.8</v>
      </c>
      <c r="R101" s="345">
        <v>7.8</v>
      </c>
      <c r="S101" s="345">
        <v>12.9</v>
      </c>
      <c r="T101" s="345">
        <v>21.3</v>
      </c>
      <c r="U101" s="345">
        <v>37.9</v>
      </c>
      <c r="V101" s="345">
        <v>74.900000000000006</v>
      </c>
      <c r="W101" s="318">
        <v>170</v>
      </c>
    </row>
    <row r="102" spans="1:23" s="36" customFormat="1" ht="15.75" customHeight="1">
      <c r="A102" s="327"/>
      <c r="B102" s="317">
        <v>2022</v>
      </c>
      <c r="C102" s="37">
        <v>58.8</v>
      </c>
      <c r="D102" s="219">
        <v>10.7</v>
      </c>
      <c r="E102" s="231">
        <v>2.1</v>
      </c>
      <c r="F102" s="231">
        <v>0.1</v>
      </c>
      <c r="G102" s="231">
        <v>0.1</v>
      </c>
      <c r="H102" s="231">
        <v>0.1</v>
      </c>
      <c r="I102" s="231">
        <v>0.2</v>
      </c>
      <c r="J102" s="231">
        <v>0.3</v>
      </c>
      <c r="K102" s="231">
        <v>0.3</v>
      </c>
      <c r="L102" s="231">
        <v>0.4</v>
      </c>
      <c r="M102" s="231">
        <v>0.6</v>
      </c>
      <c r="N102" s="231">
        <v>0.9</v>
      </c>
      <c r="O102" s="231">
        <v>1.5</v>
      </c>
      <c r="P102" s="231">
        <v>2.4</v>
      </c>
      <c r="Q102" s="231">
        <v>4</v>
      </c>
      <c r="R102" s="231">
        <v>6.8</v>
      </c>
      <c r="S102" s="231">
        <v>10.7</v>
      </c>
      <c r="T102" s="231">
        <v>18.399999999999999</v>
      </c>
      <c r="U102" s="231">
        <v>31.7</v>
      </c>
      <c r="V102" s="231">
        <v>60</v>
      </c>
      <c r="W102" s="39">
        <v>170.1</v>
      </c>
    </row>
    <row r="103" spans="1:23" s="36" customFormat="1" ht="15.75" customHeight="1">
      <c r="A103" s="316" t="s">
        <v>490</v>
      </c>
      <c r="B103" s="317">
        <v>2010</v>
      </c>
      <c r="C103" s="324">
        <v>27.6</v>
      </c>
      <c r="D103" s="320">
        <v>9.9</v>
      </c>
      <c r="E103" s="345">
        <v>3.2</v>
      </c>
      <c r="F103" s="345">
        <v>0.1</v>
      </c>
      <c r="G103" s="345">
        <v>0.1</v>
      </c>
      <c r="H103" s="345">
        <v>0.1</v>
      </c>
      <c r="I103" s="345">
        <v>0.2</v>
      </c>
      <c r="J103" s="345">
        <v>0.3</v>
      </c>
      <c r="K103" s="345">
        <v>0.2</v>
      </c>
      <c r="L103" s="345">
        <v>0.4</v>
      </c>
      <c r="M103" s="345">
        <v>0.5</v>
      </c>
      <c r="N103" s="345">
        <v>1.1000000000000001</v>
      </c>
      <c r="O103" s="345">
        <v>1.9</v>
      </c>
      <c r="P103" s="345">
        <v>3.3</v>
      </c>
      <c r="Q103" s="345">
        <v>5.2</v>
      </c>
      <c r="R103" s="345">
        <v>7.8</v>
      </c>
      <c r="S103" s="345">
        <v>12.5</v>
      </c>
      <c r="T103" s="345">
        <v>20.6</v>
      </c>
      <c r="U103" s="345">
        <v>37.4</v>
      </c>
      <c r="V103" s="345">
        <v>62.7</v>
      </c>
      <c r="W103" s="318">
        <v>152.30000000000001</v>
      </c>
    </row>
    <row r="104" spans="1:23" s="36" customFormat="1" ht="15.75" customHeight="1">
      <c r="A104" s="316"/>
      <c r="B104" s="317">
        <v>2022</v>
      </c>
      <c r="C104" s="37">
        <v>29.1</v>
      </c>
      <c r="D104" s="219">
        <v>9.6999999999999993</v>
      </c>
      <c r="E104" s="231">
        <v>3.2</v>
      </c>
      <c r="F104" s="231">
        <v>0.1</v>
      </c>
      <c r="G104" s="231">
        <v>0.1</v>
      </c>
      <c r="H104" s="231">
        <v>0</v>
      </c>
      <c r="I104" s="231">
        <v>0.1</v>
      </c>
      <c r="J104" s="231">
        <v>0.2</v>
      </c>
      <c r="K104" s="231">
        <v>0.2</v>
      </c>
      <c r="L104" s="231">
        <v>0.3</v>
      </c>
      <c r="M104" s="231">
        <v>0.4</v>
      </c>
      <c r="N104" s="231">
        <v>0.7</v>
      </c>
      <c r="O104" s="231">
        <v>1.1000000000000001</v>
      </c>
      <c r="P104" s="231">
        <v>2.1</v>
      </c>
      <c r="Q104" s="231">
        <v>3.4</v>
      </c>
      <c r="R104" s="231">
        <v>6</v>
      </c>
      <c r="S104" s="231">
        <v>11.3</v>
      </c>
      <c r="T104" s="231">
        <v>16.8</v>
      </c>
      <c r="U104" s="231">
        <v>27.9</v>
      </c>
      <c r="V104" s="231">
        <v>50.1</v>
      </c>
      <c r="W104" s="39">
        <v>149</v>
      </c>
    </row>
    <row r="105" spans="1:23" s="36" customFormat="1" ht="15.75" customHeight="1">
      <c r="A105" s="316" t="s">
        <v>513</v>
      </c>
      <c r="B105" s="317">
        <v>2010</v>
      </c>
      <c r="C105" s="324">
        <v>8</v>
      </c>
      <c r="D105" s="320">
        <v>11.1</v>
      </c>
      <c r="E105" s="345">
        <v>2.5</v>
      </c>
      <c r="F105" s="345">
        <v>0.3</v>
      </c>
      <c r="G105" s="345">
        <v>0.2</v>
      </c>
      <c r="H105" s="345">
        <v>0.1</v>
      </c>
      <c r="I105" s="345">
        <v>0.2</v>
      </c>
      <c r="J105" s="345">
        <v>0.2</v>
      </c>
      <c r="K105" s="345">
        <v>0.5</v>
      </c>
      <c r="L105" s="345">
        <v>0.5</v>
      </c>
      <c r="M105" s="345">
        <v>0.8</v>
      </c>
      <c r="N105" s="345">
        <v>1.2</v>
      </c>
      <c r="O105" s="345">
        <v>2</v>
      </c>
      <c r="P105" s="345">
        <v>3.4</v>
      </c>
      <c r="Q105" s="345">
        <v>5</v>
      </c>
      <c r="R105" s="345">
        <v>9</v>
      </c>
      <c r="S105" s="345">
        <v>12.9</v>
      </c>
      <c r="T105" s="345">
        <v>20</v>
      </c>
      <c r="U105" s="345">
        <v>38</v>
      </c>
      <c r="V105" s="345">
        <v>69</v>
      </c>
      <c r="W105" s="318">
        <v>159.9</v>
      </c>
    </row>
    <row r="106" spans="1:23" s="36" customFormat="1" ht="15.75" customHeight="1">
      <c r="A106" s="12"/>
      <c r="B106" s="317">
        <v>2022</v>
      </c>
      <c r="C106" s="37">
        <v>9.1</v>
      </c>
      <c r="D106" s="219">
        <v>12.7</v>
      </c>
      <c r="E106" s="231">
        <v>2</v>
      </c>
      <c r="F106" s="231">
        <v>0.1</v>
      </c>
      <c r="G106" s="231">
        <v>0.1</v>
      </c>
      <c r="H106" s="231">
        <v>0.1</v>
      </c>
      <c r="I106" s="231">
        <v>0.3</v>
      </c>
      <c r="J106" s="231">
        <v>0.4</v>
      </c>
      <c r="K106" s="231">
        <v>0.4</v>
      </c>
      <c r="L106" s="231">
        <v>0.5</v>
      </c>
      <c r="M106" s="231">
        <v>1</v>
      </c>
      <c r="N106" s="231">
        <v>1.2</v>
      </c>
      <c r="O106" s="231">
        <v>1.5</v>
      </c>
      <c r="P106" s="231">
        <v>2.4</v>
      </c>
      <c r="Q106" s="231">
        <v>4.0999999999999996</v>
      </c>
      <c r="R106" s="231">
        <v>6.6</v>
      </c>
      <c r="S106" s="231">
        <v>10.3</v>
      </c>
      <c r="T106" s="231">
        <v>17.3</v>
      </c>
      <c r="U106" s="231">
        <v>27.9</v>
      </c>
      <c r="V106" s="231">
        <v>58.4</v>
      </c>
      <c r="W106" s="39">
        <v>151.5</v>
      </c>
    </row>
    <row r="107" spans="1:23" s="36" customFormat="1" ht="15.75" customHeight="1">
      <c r="A107" s="316" t="s">
        <v>546</v>
      </c>
      <c r="B107" s="317">
        <v>2010</v>
      </c>
      <c r="C107" s="324">
        <v>25.3</v>
      </c>
      <c r="D107" s="320">
        <v>9.3000000000000007</v>
      </c>
      <c r="E107" s="345">
        <v>2</v>
      </c>
      <c r="F107" s="345">
        <v>0.2</v>
      </c>
      <c r="G107" s="345">
        <v>0.1</v>
      </c>
      <c r="H107" s="345">
        <v>0.1</v>
      </c>
      <c r="I107" s="345">
        <v>0.2</v>
      </c>
      <c r="J107" s="345">
        <v>0.4</v>
      </c>
      <c r="K107" s="345">
        <v>0.4</v>
      </c>
      <c r="L107" s="345">
        <v>0.4</v>
      </c>
      <c r="M107" s="345">
        <v>0.6</v>
      </c>
      <c r="N107" s="345">
        <v>1</v>
      </c>
      <c r="O107" s="345">
        <v>1.7</v>
      </c>
      <c r="P107" s="345">
        <v>2.7</v>
      </c>
      <c r="Q107" s="345">
        <v>3.7</v>
      </c>
      <c r="R107" s="345">
        <v>5.7</v>
      </c>
      <c r="S107" s="345">
        <v>8.8000000000000007</v>
      </c>
      <c r="T107" s="345">
        <v>13.7</v>
      </c>
      <c r="U107" s="345">
        <v>26</v>
      </c>
      <c r="V107" s="345">
        <v>52</v>
      </c>
      <c r="W107" s="318">
        <v>146</v>
      </c>
    </row>
    <row r="108" spans="1:23" s="36" customFormat="1" ht="15.75" customHeight="1">
      <c r="A108" s="12"/>
      <c r="B108" s="317">
        <v>2022</v>
      </c>
      <c r="C108" s="37">
        <v>31.5</v>
      </c>
      <c r="D108" s="219">
        <v>11.2</v>
      </c>
      <c r="E108" s="231">
        <v>1.8</v>
      </c>
      <c r="F108" s="231">
        <v>0.1</v>
      </c>
      <c r="G108" s="231">
        <v>0</v>
      </c>
      <c r="H108" s="231">
        <v>0.1</v>
      </c>
      <c r="I108" s="231">
        <v>0.2</v>
      </c>
      <c r="J108" s="231">
        <v>0.3</v>
      </c>
      <c r="K108" s="231">
        <v>0.3</v>
      </c>
      <c r="L108" s="231">
        <v>0.3</v>
      </c>
      <c r="M108" s="231">
        <v>0.6</v>
      </c>
      <c r="N108" s="231">
        <v>0.8</v>
      </c>
      <c r="O108" s="231">
        <v>1.3</v>
      </c>
      <c r="P108" s="231">
        <v>2.1</v>
      </c>
      <c r="Q108" s="231">
        <v>3.2</v>
      </c>
      <c r="R108" s="231">
        <v>5.0999999999999996</v>
      </c>
      <c r="S108" s="231">
        <v>9</v>
      </c>
      <c r="T108" s="231">
        <v>14.3</v>
      </c>
      <c r="U108" s="231">
        <v>22.5</v>
      </c>
      <c r="V108" s="231">
        <v>49.5</v>
      </c>
      <c r="W108" s="39">
        <v>153.4</v>
      </c>
    </row>
    <row r="109" spans="1:23" s="36" customFormat="1" ht="15.75" customHeight="1">
      <c r="A109" s="316" t="s">
        <v>492</v>
      </c>
      <c r="B109" s="317">
        <v>2010</v>
      </c>
      <c r="C109" s="324">
        <v>270</v>
      </c>
      <c r="D109" s="320">
        <v>8.1</v>
      </c>
      <c r="E109" s="345">
        <v>3.3</v>
      </c>
      <c r="F109" s="345">
        <v>0.2</v>
      </c>
      <c r="G109" s="345">
        <v>0.1</v>
      </c>
      <c r="H109" s="345">
        <v>0.1</v>
      </c>
      <c r="I109" s="345">
        <v>0.2</v>
      </c>
      <c r="J109" s="345">
        <v>0.2</v>
      </c>
      <c r="K109" s="345">
        <v>0.3</v>
      </c>
      <c r="L109" s="345">
        <v>0.4</v>
      </c>
      <c r="M109" s="345">
        <v>0.6</v>
      </c>
      <c r="N109" s="345">
        <v>1.1000000000000001</v>
      </c>
      <c r="O109" s="345">
        <v>1.8</v>
      </c>
      <c r="P109" s="345">
        <v>2.7</v>
      </c>
      <c r="Q109" s="345">
        <v>3.7</v>
      </c>
      <c r="R109" s="345">
        <v>5.2</v>
      </c>
      <c r="S109" s="345">
        <v>7.3</v>
      </c>
      <c r="T109" s="345">
        <v>11.2</v>
      </c>
      <c r="U109" s="345">
        <v>20.2</v>
      </c>
      <c r="V109" s="345">
        <v>40.5</v>
      </c>
      <c r="W109" s="318">
        <v>120.9</v>
      </c>
    </row>
    <row r="110" spans="1:23" s="36" customFormat="1" ht="15.75" customHeight="1">
      <c r="A110" s="12"/>
      <c r="B110" s="317">
        <v>2022</v>
      </c>
      <c r="C110" s="37">
        <v>338.8</v>
      </c>
      <c r="D110" s="219">
        <v>9.6</v>
      </c>
      <c r="E110" s="231">
        <v>3.5</v>
      </c>
      <c r="F110" s="231">
        <v>0.2</v>
      </c>
      <c r="G110" s="231">
        <v>0.1</v>
      </c>
      <c r="H110" s="231">
        <v>0.1</v>
      </c>
      <c r="I110" s="231">
        <v>0.2</v>
      </c>
      <c r="J110" s="231">
        <v>0.2</v>
      </c>
      <c r="K110" s="231">
        <v>0.3</v>
      </c>
      <c r="L110" s="231">
        <v>0.4</v>
      </c>
      <c r="M110" s="231">
        <v>0.6</v>
      </c>
      <c r="N110" s="231">
        <v>0.9</v>
      </c>
      <c r="O110" s="231">
        <v>1.4</v>
      </c>
      <c r="P110" s="231">
        <v>2.2999999999999998</v>
      </c>
      <c r="Q110" s="231">
        <v>3.4</v>
      </c>
      <c r="R110" s="231">
        <v>5.2</v>
      </c>
      <c r="S110" s="231">
        <v>7.7</v>
      </c>
      <c r="T110" s="231">
        <v>11.6</v>
      </c>
      <c r="U110" s="231">
        <v>18.2</v>
      </c>
      <c r="V110" s="231">
        <v>37</v>
      </c>
      <c r="W110" s="39">
        <v>129</v>
      </c>
    </row>
    <row r="111" spans="1:23" s="36" customFormat="1" ht="15.75" customHeight="1">
      <c r="A111" s="316" t="s">
        <v>493</v>
      </c>
      <c r="B111" s="317">
        <v>2010</v>
      </c>
      <c r="C111" s="324">
        <v>52.6</v>
      </c>
      <c r="D111" s="320">
        <v>9.1999999999999993</v>
      </c>
      <c r="E111" s="345">
        <v>3.6</v>
      </c>
      <c r="F111" s="345">
        <v>0.2</v>
      </c>
      <c r="G111" s="345">
        <v>0.1</v>
      </c>
      <c r="H111" s="345">
        <v>0.1</v>
      </c>
      <c r="I111" s="345">
        <v>0.2</v>
      </c>
      <c r="J111" s="345">
        <v>0.3</v>
      </c>
      <c r="K111" s="345">
        <v>0.3</v>
      </c>
      <c r="L111" s="345">
        <v>0.3</v>
      </c>
      <c r="M111" s="345">
        <v>0.5</v>
      </c>
      <c r="N111" s="345">
        <v>0.9</v>
      </c>
      <c r="O111" s="345">
        <v>1.3</v>
      </c>
      <c r="P111" s="345">
        <v>2.1</v>
      </c>
      <c r="Q111" s="345">
        <v>3.1</v>
      </c>
      <c r="R111" s="345">
        <v>4.8</v>
      </c>
      <c r="S111" s="345">
        <v>6.9</v>
      </c>
      <c r="T111" s="345">
        <v>12.8</v>
      </c>
      <c r="U111" s="345">
        <v>26</v>
      </c>
      <c r="V111" s="345">
        <v>63.8</v>
      </c>
      <c r="W111" s="318">
        <v>199.7</v>
      </c>
    </row>
    <row r="112" spans="1:23" s="36" customFormat="1" ht="15.75" customHeight="1">
      <c r="A112" s="12"/>
      <c r="B112" s="317">
        <v>2022</v>
      </c>
      <c r="C112" s="37">
        <v>69.7</v>
      </c>
      <c r="D112" s="219">
        <v>13.1</v>
      </c>
      <c r="E112" s="231">
        <v>2.9</v>
      </c>
      <c r="F112" s="231">
        <v>0.2</v>
      </c>
      <c r="G112" s="231">
        <v>0.1</v>
      </c>
      <c r="H112" s="231">
        <v>0.1</v>
      </c>
      <c r="I112" s="231">
        <v>0.1</v>
      </c>
      <c r="J112" s="231">
        <v>0.2</v>
      </c>
      <c r="K112" s="231">
        <v>0.2</v>
      </c>
      <c r="L112" s="231">
        <v>0.3</v>
      </c>
      <c r="M112" s="231">
        <v>0.5</v>
      </c>
      <c r="N112" s="231">
        <v>0.7</v>
      </c>
      <c r="O112" s="231">
        <v>1.2</v>
      </c>
      <c r="P112" s="231">
        <v>2.1</v>
      </c>
      <c r="Q112" s="231">
        <v>3.3</v>
      </c>
      <c r="R112" s="231">
        <v>5.4</v>
      </c>
      <c r="S112" s="231">
        <v>8.3000000000000007</v>
      </c>
      <c r="T112" s="231">
        <v>14.2</v>
      </c>
      <c r="U112" s="231">
        <v>25.6</v>
      </c>
      <c r="V112" s="231">
        <v>56</v>
      </c>
      <c r="W112" s="39">
        <v>162.19999999999999</v>
      </c>
    </row>
    <row r="113" spans="1:28" s="38" customFormat="1" ht="15.75" customHeight="1">
      <c r="A113" s="316" t="s">
        <v>566</v>
      </c>
      <c r="B113" s="317">
        <v>2010</v>
      </c>
      <c r="C113" s="324">
        <v>183.4</v>
      </c>
      <c r="D113" s="320">
        <v>7.9</v>
      </c>
      <c r="E113" s="345">
        <v>3</v>
      </c>
      <c r="F113" s="345">
        <v>0.2</v>
      </c>
      <c r="G113" s="345">
        <v>0.1</v>
      </c>
      <c r="H113" s="345">
        <v>0.1</v>
      </c>
      <c r="I113" s="345">
        <v>0.1</v>
      </c>
      <c r="J113" s="345">
        <v>0.2</v>
      </c>
      <c r="K113" s="345">
        <v>0.2</v>
      </c>
      <c r="L113" s="345">
        <v>0.3</v>
      </c>
      <c r="M113" s="345">
        <v>0.5</v>
      </c>
      <c r="N113" s="345">
        <v>0.8</v>
      </c>
      <c r="O113" s="345">
        <v>1.3</v>
      </c>
      <c r="P113" s="345">
        <v>2.1</v>
      </c>
      <c r="Q113" s="345">
        <v>2.9</v>
      </c>
      <c r="R113" s="345">
        <v>4</v>
      </c>
      <c r="S113" s="345">
        <v>6.2</v>
      </c>
      <c r="T113" s="345">
        <v>11</v>
      </c>
      <c r="U113" s="345">
        <v>22</v>
      </c>
      <c r="V113" s="345">
        <v>45.7</v>
      </c>
      <c r="W113" s="318">
        <v>133.69999999999999</v>
      </c>
    </row>
    <row r="114" spans="1:28" ht="15.75" customHeight="1">
      <c r="A114" s="12"/>
      <c r="B114" s="317">
        <v>2022</v>
      </c>
      <c r="C114" s="37">
        <v>229.3</v>
      </c>
      <c r="D114" s="219">
        <v>9.4</v>
      </c>
      <c r="E114" s="231">
        <v>2.2999999999999998</v>
      </c>
      <c r="F114" s="231">
        <v>0.1</v>
      </c>
      <c r="G114" s="231">
        <v>0.1</v>
      </c>
      <c r="H114" s="231">
        <v>0.1</v>
      </c>
      <c r="I114" s="231">
        <v>0.1</v>
      </c>
      <c r="J114" s="231">
        <v>0.2</v>
      </c>
      <c r="K114" s="231">
        <v>0.2</v>
      </c>
      <c r="L114" s="231">
        <v>0.3</v>
      </c>
      <c r="M114" s="231">
        <v>0.4</v>
      </c>
      <c r="N114" s="231">
        <v>0.6</v>
      </c>
      <c r="O114" s="231">
        <v>1</v>
      </c>
      <c r="P114" s="231">
        <v>1.8</v>
      </c>
      <c r="Q114" s="231">
        <v>2.8</v>
      </c>
      <c r="R114" s="231">
        <v>4.4000000000000004</v>
      </c>
      <c r="S114" s="231">
        <v>6.5</v>
      </c>
      <c r="T114" s="231">
        <v>10.3</v>
      </c>
      <c r="U114" s="231">
        <v>18.5</v>
      </c>
      <c r="V114" s="231">
        <v>38.200000000000003</v>
      </c>
      <c r="W114" s="39">
        <v>130.5</v>
      </c>
    </row>
    <row r="115" spans="1:28" ht="15.75" customHeight="1">
      <c r="A115" s="316" t="s">
        <v>548</v>
      </c>
      <c r="B115" s="317">
        <v>2010</v>
      </c>
      <c r="C115" s="324">
        <v>70.099999999999994</v>
      </c>
      <c r="D115" s="320">
        <v>8.4</v>
      </c>
      <c r="E115" s="345">
        <v>3.5</v>
      </c>
      <c r="F115" s="345">
        <v>0.2</v>
      </c>
      <c r="G115" s="345">
        <v>0.1</v>
      </c>
      <c r="H115" s="345">
        <v>0.1</v>
      </c>
      <c r="I115" s="345">
        <v>0.1</v>
      </c>
      <c r="J115" s="345">
        <v>0.2</v>
      </c>
      <c r="K115" s="345">
        <v>0.2</v>
      </c>
      <c r="L115" s="345">
        <v>0.4</v>
      </c>
      <c r="M115" s="345">
        <v>0.5</v>
      </c>
      <c r="N115" s="345">
        <v>0.9</v>
      </c>
      <c r="O115" s="345">
        <v>1.6</v>
      </c>
      <c r="P115" s="345">
        <v>2.9</v>
      </c>
      <c r="Q115" s="345">
        <v>4.4000000000000004</v>
      </c>
      <c r="R115" s="345">
        <v>6.4</v>
      </c>
      <c r="S115" s="345">
        <v>9.9</v>
      </c>
      <c r="T115" s="345">
        <v>15.8</v>
      </c>
      <c r="U115" s="345">
        <v>28.3</v>
      </c>
      <c r="V115" s="345">
        <v>54.8</v>
      </c>
      <c r="W115" s="318">
        <v>145.30000000000001</v>
      </c>
    </row>
    <row r="116" spans="1:28" s="8" customFormat="1" ht="15.75" customHeight="1">
      <c r="A116" s="12"/>
      <c r="B116" s="317">
        <v>2022</v>
      </c>
      <c r="C116" s="37">
        <v>86.4</v>
      </c>
      <c r="D116" s="219">
        <v>9.6</v>
      </c>
      <c r="E116" s="231">
        <v>2.9</v>
      </c>
      <c r="F116" s="231">
        <v>0.2</v>
      </c>
      <c r="G116" s="231">
        <v>0.1</v>
      </c>
      <c r="H116" s="231">
        <v>0.1</v>
      </c>
      <c r="I116" s="231">
        <v>0.2</v>
      </c>
      <c r="J116" s="231">
        <v>0.2</v>
      </c>
      <c r="K116" s="231">
        <v>0.2</v>
      </c>
      <c r="L116" s="231">
        <v>0.4</v>
      </c>
      <c r="M116" s="231">
        <v>0.5</v>
      </c>
      <c r="N116" s="231">
        <v>0.8</v>
      </c>
      <c r="O116" s="231">
        <v>1.4</v>
      </c>
      <c r="P116" s="231">
        <v>2.2000000000000002</v>
      </c>
      <c r="Q116" s="231">
        <v>3.7</v>
      </c>
      <c r="R116" s="231">
        <v>5.8</v>
      </c>
      <c r="S116" s="231">
        <v>9.8000000000000007</v>
      </c>
      <c r="T116" s="231">
        <v>15.9</v>
      </c>
      <c r="U116" s="231">
        <v>26.1</v>
      </c>
      <c r="V116" s="231">
        <v>50</v>
      </c>
      <c r="W116" s="39">
        <v>156.69999999999999</v>
      </c>
    </row>
    <row r="117" spans="1:28" s="36" customFormat="1" ht="15.75" customHeight="1">
      <c r="A117" s="316" t="s">
        <v>567</v>
      </c>
      <c r="B117" s="317">
        <v>2010</v>
      </c>
      <c r="C117" s="324">
        <v>13.3</v>
      </c>
      <c r="D117" s="320">
        <v>5.9</v>
      </c>
      <c r="E117" s="345">
        <v>3.4</v>
      </c>
      <c r="F117" s="345">
        <v>0.1</v>
      </c>
      <c r="G117" s="345">
        <v>0.1</v>
      </c>
      <c r="H117" s="345">
        <v>0.1</v>
      </c>
      <c r="I117" s="345">
        <v>0.2</v>
      </c>
      <c r="J117" s="345">
        <v>0.2</v>
      </c>
      <c r="K117" s="345">
        <v>0.3</v>
      </c>
      <c r="L117" s="345">
        <v>0.4</v>
      </c>
      <c r="M117" s="345">
        <v>0.5</v>
      </c>
      <c r="N117" s="345">
        <v>1</v>
      </c>
      <c r="O117" s="345">
        <v>1.5</v>
      </c>
      <c r="P117" s="345">
        <v>2.5</v>
      </c>
      <c r="Q117" s="345">
        <v>3.7</v>
      </c>
      <c r="R117" s="345">
        <v>6</v>
      </c>
      <c r="S117" s="345">
        <v>10.199999999999999</v>
      </c>
      <c r="T117" s="345">
        <v>16.399999999999999</v>
      </c>
      <c r="U117" s="345">
        <v>29.5</v>
      </c>
      <c r="V117" s="345">
        <v>57.1</v>
      </c>
      <c r="W117" s="318">
        <v>135.80000000000001</v>
      </c>
    </row>
    <row r="118" spans="1:28" s="36" customFormat="1" ht="15.75" customHeight="1">
      <c r="A118" s="12"/>
      <c r="B118" s="317">
        <v>2022</v>
      </c>
      <c r="C118" s="37">
        <v>17</v>
      </c>
      <c r="D118" s="219">
        <v>6.4</v>
      </c>
      <c r="E118" s="231">
        <v>2.8</v>
      </c>
      <c r="F118" s="231">
        <v>0.1</v>
      </c>
      <c r="G118" s="231">
        <v>0.1</v>
      </c>
      <c r="H118" s="231">
        <v>0.1</v>
      </c>
      <c r="I118" s="231">
        <v>0.1</v>
      </c>
      <c r="J118" s="231">
        <v>0.1</v>
      </c>
      <c r="K118" s="231">
        <v>0.2</v>
      </c>
      <c r="L118" s="231">
        <v>0.4</v>
      </c>
      <c r="M118" s="231">
        <v>0.5</v>
      </c>
      <c r="N118" s="231">
        <v>0.7</v>
      </c>
      <c r="O118" s="231">
        <v>1.2</v>
      </c>
      <c r="P118" s="231">
        <v>2.2999999999999998</v>
      </c>
      <c r="Q118" s="231">
        <v>2.9</v>
      </c>
      <c r="R118" s="231">
        <v>4.7</v>
      </c>
      <c r="S118" s="231">
        <v>8.1</v>
      </c>
      <c r="T118" s="231">
        <v>14.1</v>
      </c>
      <c r="U118" s="231">
        <v>25.9</v>
      </c>
      <c r="V118" s="231">
        <v>46.8</v>
      </c>
      <c r="W118" s="39">
        <v>139.19999999999999</v>
      </c>
    </row>
    <row r="119" spans="1:28" s="36" customFormat="1" ht="15.75" customHeight="1">
      <c r="A119" s="316" t="s">
        <v>568</v>
      </c>
      <c r="B119" s="317">
        <v>2010</v>
      </c>
      <c r="C119" s="4">
        <v>1</v>
      </c>
      <c r="D119" s="320">
        <v>6.1</v>
      </c>
      <c r="E119" s="345">
        <v>2.5</v>
      </c>
      <c r="F119" s="345">
        <v>0.2</v>
      </c>
      <c r="G119" s="345">
        <v>0</v>
      </c>
      <c r="H119" s="345">
        <v>0.2</v>
      </c>
      <c r="I119" s="345">
        <v>0.4</v>
      </c>
      <c r="J119" s="345">
        <v>0.2</v>
      </c>
      <c r="K119" s="345">
        <v>0.1</v>
      </c>
      <c r="L119" s="345">
        <v>0.5</v>
      </c>
      <c r="M119" s="345">
        <v>0.6</v>
      </c>
      <c r="N119" s="345">
        <v>0.7</v>
      </c>
      <c r="O119" s="345">
        <v>1.4</v>
      </c>
      <c r="P119" s="345">
        <v>1.3</v>
      </c>
      <c r="Q119" s="345">
        <v>2.4</v>
      </c>
      <c r="R119" s="345">
        <v>5.4</v>
      </c>
      <c r="S119" s="345">
        <v>8.3000000000000007</v>
      </c>
      <c r="T119" s="345">
        <v>15.3</v>
      </c>
      <c r="U119" s="345">
        <v>27.4</v>
      </c>
      <c r="V119" s="345">
        <v>51</v>
      </c>
      <c r="W119" s="318">
        <v>142.19999999999999</v>
      </c>
    </row>
    <row r="120" spans="1:28" s="36" customFormat="1" ht="15.75" customHeight="1">
      <c r="A120" s="12"/>
      <c r="B120" s="317">
        <v>2022</v>
      </c>
      <c r="C120" s="37">
        <v>1.3</v>
      </c>
      <c r="D120" s="219">
        <v>7.1</v>
      </c>
      <c r="E120" s="231">
        <v>1.9</v>
      </c>
      <c r="F120" s="231">
        <v>0.2</v>
      </c>
      <c r="G120" s="231">
        <v>0</v>
      </c>
      <c r="H120" s="231">
        <v>0.1</v>
      </c>
      <c r="I120" s="231">
        <v>0.2</v>
      </c>
      <c r="J120" s="231">
        <v>0.3</v>
      </c>
      <c r="K120" s="231">
        <v>0</v>
      </c>
      <c r="L120" s="231">
        <v>0.6</v>
      </c>
      <c r="M120" s="231">
        <v>0.6</v>
      </c>
      <c r="N120" s="231">
        <v>0.6</v>
      </c>
      <c r="O120" s="231">
        <v>1.4</v>
      </c>
      <c r="P120" s="231">
        <v>2.1</v>
      </c>
      <c r="Q120" s="231">
        <v>2.4</v>
      </c>
      <c r="R120" s="231">
        <v>4.8</v>
      </c>
      <c r="S120" s="231">
        <v>9</v>
      </c>
      <c r="T120" s="231">
        <v>14</v>
      </c>
      <c r="U120" s="231">
        <v>28.2</v>
      </c>
      <c r="V120" s="231">
        <v>52.8</v>
      </c>
      <c r="W120" s="39">
        <v>161.4</v>
      </c>
    </row>
    <row r="121" spans="1:28" s="36" customFormat="1" ht="15.75" customHeight="1">
      <c r="A121" s="316" t="s">
        <v>551</v>
      </c>
      <c r="B121" s="317">
        <v>2010</v>
      </c>
      <c r="C121" s="324">
        <v>20.6</v>
      </c>
      <c r="D121" s="320">
        <v>11.6</v>
      </c>
      <c r="E121" s="345">
        <v>3.9</v>
      </c>
      <c r="F121" s="345">
        <v>0.3</v>
      </c>
      <c r="G121" s="345">
        <v>0.1</v>
      </c>
      <c r="H121" s="345">
        <v>0.1</v>
      </c>
      <c r="I121" s="345">
        <v>0.2</v>
      </c>
      <c r="J121" s="345">
        <v>0.3</v>
      </c>
      <c r="K121" s="345">
        <v>0.5</v>
      </c>
      <c r="L121" s="345">
        <v>0.8</v>
      </c>
      <c r="M121" s="345">
        <v>1.1000000000000001</v>
      </c>
      <c r="N121" s="345">
        <v>1.8</v>
      </c>
      <c r="O121" s="345">
        <v>3.2</v>
      </c>
      <c r="P121" s="345">
        <v>4.5</v>
      </c>
      <c r="Q121" s="345">
        <v>7.1</v>
      </c>
      <c r="R121" s="345">
        <v>9.6999999999999993</v>
      </c>
      <c r="S121" s="345">
        <v>13.5</v>
      </c>
      <c r="T121" s="345">
        <v>21.9</v>
      </c>
      <c r="U121" s="345">
        <v>40.200000000000003</v>
      </c>
      <c r="V121" s="345">
        <v>78.400000000000006</v>
      </c>
      <c r="W121" s="318">
        <v>193</v>
      </c>
    </row>
    <row r="122" spans="1:28" s="36" customFormat="1" ht="15.75" customHeight="1">
      <c r="A122" s="12"/>
      <c r="B122" s="317">
        <v>2022</v>
      </c>
      <c r="C122" s="37">
        <v>22.4</v>
      </c>
      <c r="D122" s="219">
        <v>14.7</v>
      </c>
      <c r="E122" s="231">
        <v>2.8</v>
      </c>
      <c r="F122" s="231">
        <v>0.2</v>
      </c>
      <c r="G122" s="231">
        <v>0.1</v>
      </c>
      <c r="H122" s="231">
        <v>0.1</v>
      </c>
      <c r="I122" s="231">
        <v>0.2</v>
      </c>
      <c r="J122" s="231">
        <v>0.4</v>
      </c>
      <c r="K122" s="231">
        <v>0.5</v>
      </c>
      <c r="L122" s="231">
        <v>0.7</v>
      </c>
      <c r="M122" s="231">
        <v>0.9</v>
      </c>
      <c r="N122" s="231">
        <v>1.6</v>
      </c>
      <c r="O122" s="231">
        <v>2.9</v>
      </c>
      <c r="P122" s="231">
        <v>4.3</v>
      </c>
      <c r="Q122" s="231">
        <v>5.2</v>
      </c>
      <c r="R122" s="231">
        <v>8</v>
      </c>
      <c r="S122" s="231">
        <v>12.8</v>
      </c>
      <c r="T122" s="231">
        <v>20.2</v>
      </c>
      <c r="U122" s="231">
        <v>36.799999999999997</v>
      </c>
      <c r="V122" s="231">
        <v>64.900000000000006</v>
      </c>
      <c r="W122" s="39">
        <v>182.4</v>
      </c>
    </row>
    <row r="123" spans="1:28" s="36" customFormat="1" ht="15.75" customHeight="1">
      <c r="A123" s="12" t="s">
        <v>552</v>
      </c>
      <c r="B123" s="317">
        <v>2010</v>
      </c>
      <c r="C123" s="37">
        <v>1.9</v>
      </c>
      <c r="D123" s="219">
        <v>8.4</v>
      </c>
      <c r="E123" s="231">
        <v>5.2</v>
      </c>
      <c r="F123" s="231">
        <v>0.4</v>
      </c>
      <c r="G123" s="231">
        <v>0</v>
      </c>
      <c r="H123" s="231">
        <v>0.5</v>
      </c>
      <c r="I123" s="231">
        <v>0.5</v>
      </c>
      <c r="J123" s="231">
        <v>0.2</v>
      </c>
      <c r="K123" s="231">
        <v>0.5</v>
      </c>
      <c r="L123" s="231">
        <v>1</v>
      </c>
      <c r="M123" s="231">
        <v>0.5</v>
      </c>
      <c r="N123" s="231">
        <v>1.6</v>
      </c>
      <c r="O123" s="231">
        <v>1.9</v>
      </c>
      <c r="P123" s="231">
        <v>3.1</v>
      </c>
      <c r="Q123" s="231">
        <v>5.4</v>
      </c>
      <c r="R123" s="231">
        <v>6.3</v>
      </c>
      <c r="S123" s="231">
        <v>11.6</v>
      </c>
      <c r="T123" s="231">
        <v>19.8</v>
      </c>
      <c r="U123" s="231">
        <v>34.9</v>
      </c>
      <c r="V123" s="231">
        <v>64.8</v>
      </c>
      <c r="W123" s="86">
        <v>155.6</v>
      </c>
    </row>
    <row r="124" spans="1:28" s="36" customFormat="1" ht="15.75" customHeight="1">
      <c r="A124" s="12"/>
      <c r="B124" s="317">
        <v>2022</v>
      </c>
      <c r="C124" s="37">
        <v>2.2000000000000002</v>
      </c>
      <c r="D124" s="219">
        <v>6.7</v>
      </c>
      <c r="E124" s="231">
        <v>1.6</v>
      </c>
      <c r="F124" s="231">
        <v>0.1</v>
      </c>
      <c r="G124" s="231">
        <v>0.1</v>
      </c>
      <c r="H124" s="231">
        <v>0.1</v>
      </c>
      <c r="I124" s="231">
        <v>0.2</v>
      </c>
      <c r="J124" s="231">
        <v>0.1</v>
      </c>
      <c r="K124" s="231">
        <v>0.4</v>
      </c>
      <c r="L124" s="231">
        <v>0.2</v>
      </c>
      <c r="M124" s="231">
        <v>0.3</v>
      </c>
      <c r="N124" s="231">
        <v>0.7</v>
      </c>
      <c r="O124" s="231">
        <v>0.7</v>
      </c>
      <c r="P124" s="231">
        <v>1.4</v>
      </c>
      <c r="Q124" s="231">
        <v>2.9</v>
      </c>
      <c r="R124" s="231">
        <v>4.3</v>
      </c>
      <c r="S124" s="231">
        <v>8.1999999999999993</v>
      </c>
      <c r="T124" s="231">
        <v>13.4</v>
      </c>
      <c r="U124" s="231">
        <v>21.2</v>
      </c>
      <c r="V124" s="231">
        <v>41.5</v>
      </c>
      <c r="W124" s="39">
        <v>135.19999999999999</v>
      </c>
    </row>
    <row r="125" spans="1:28" s="36" customFormat="1" ht="15.75" customHeight="1">
      <c r="A125" s="316" t="s">
        <v>553</v>
      </c>
      <c r="B125" s="317">
        <v>2010</v>
      </c>
      <c r="C125" s="324">
        <v>15.5</v>
      </c>
      <c r="D125" s="320">
        <v>12.8</v>
      </c>
      <c r="E125" s="345">
        <v>5.6</v>
      </c>
      <c r="F125" s="345">
        <v>0.4</v>
      </c>
      <c r="G125" s="345">
        <v>0.1</v>
      </c>
      <c r="H125" s="345">
        <v>0.3</v>
      </c>
      <c r="I125" s="345">
        <v>0.3</v>
      </c>
      <c r="J125" s="345">
        <v>0.3</v>
      </c>
      <c r="K125" s="345">
        <v>0.5</v>
      </c>
      <c r="L125" s="345">
        <v>0.6</v>
      </c>
      <c r="M125" s="345">
        <v>1.5</v>
      </c>
      <c r="N125" s="345">
        <v>2</v>
      </c>
      <c r="O125" s="345">
        <v>2.8</v>
      </c>
      <c r="P125" s="345">
        <v>4.5</v>
      </c>
      <c r="Q125" s="345">
        <v>7.3</v>
      </c>
      <c r="R125" s="345">
        <v>11.4</v>
      </c>
      <c r="S125" s="345">
        <v>15.5</v>
      </c>
      <c r="T125" s="345">
        <v>25.6</v>
      </c>
      <c r="U125" s="345">
        <v>43.3</v>
      </c>
      <c r="V125" s="345">
        <v>79.7</v>
      </c>
      <c r="W125" s="318">
        <v>170.7</v>
      </c>
    </row>
    <row r="126" spans="1:28" s="36" customFormat="1" ht="15.75" customHeight="1">
      <c r="A126" s="12"/>
      <c r="B126" s="317">
        <v>2022</v>
      </c>
      <c r="C126" s="37">
        <v>16.2</v>
      </c>
      <c r="D126" s="219">
        <v>16</v>
      </c>
      <c r="E126" s="231">
        <v>2.6</v>
      </c>
      <c r="F126" s="231">
        <v>0.1</v>
      </c>
      <c r="G126" s="231">
        <v>0.2</v>
      </c>
      <c r="H126" s="231">
        <v>0.1</v>
      </c>
      <c r="I126" s="231">
        <v>0.2</v>
      </c>
      <c r="J126" s="231">
        <v>0.4</v>
      </c>
      <c r="K126" s="231">
        <v>0.5</v>
      </c>
      <c r="L126" s="231">
        <v>0.8</v>
      </c>
      <c r="M126" s="231">
        <v>1.3</v>
      </c>
      <c r="N126" s="231">
        <v>1.8</v>
      </c>
      <c r="O126" s="231">
        <v>2.8</v>
      </c>
      <c r="P126" s="231">
        <v>4.8</v>
      </c>
      <c r="Q126" s="231">
        <v>5.7</v>
      </c>
      <c r="R126" s="231">
        <v>8.9</v>
      </c>
      <c r="S126" s="231">
        <v>14.7</v>
      </c>
      <c r="T126" s="231">
        <v>23.2</v>
      </c>
      <c r="U126" s="231">
        <v>38.200000000000003</v>
      </c>
      <c r="V126" s="231">
        <v>71.3</v>
      </c>
      <c r="W126" s="39">
        <v>175.6</v>
      </c>
      <c r="AB126" s="106"/>
    </row>
    <row r="127" spans="1:28" ht="15.75" customHeight="1">
      <c r="A127" s="12" t="s">
        <v>518</v>
      </c>
      <c r="B127" s="317">
        <v>2010</v>
      </c>
      <c r="C127" s="37">
        <v>1.5</v>
      </c>
      <c r="D127" s="219">
        <v>7.2</v>
      </c>
      <c r="E127" s="231">
        <v>2.6</v>
      </c>
      <c r="F127" s="231">
        <v>0.5</v>
      </c>
      <c r="G127" s="231">
        <v>0.1</v>
      </c>
      <c r="H127" s="231">
        <v>0.1</v>
      </c>
      <c r="I127" s="231">
        <v>0.2</v>
      </c>
      <c r="J127" s="231">
        <v>0.3</v>
      </c>
      <c r="K127" s="231">
        <v>0.1</v>
      </c>
      <c r="L127" s="231">
        <v>0.2</v>
      </c>
      <c r="M127" s="231">
        <v>0.3</v>
      </c>
      <c r="N127" s="231">
        <v>0.5</v>
      </c>
      <c r="O127" s="231">
        <v>1.9</v>
      </c>
      <c r="P127" s="231">
        <v>2.2999999999999998</v>
      </c>
      <c r="Q127" s="231">
        <v>3.9</v>
      </c>
      <c r="R127" s="231">
        <v>5.7</v>
      </c>
      <c r="S127" s="231">
        <v>10.3</v>
      </c>
      <c r="T127" s="231">
        <v>20.100000000000001</v>
      </c>
      <c r="U127" s="231">
        <v>42</v>
      </c>
      <c r="V127" s="231">
        <v>70.5</v>
      </c>
      <c r="W127" s="86">
        <v>186.3</v>
      </c>
    </row>
    <row r="128" spans="1:28" ht="15.75" customHeight="1">
      <c r="A128" s="12"/>
      <c r="B128" s="317">
        <v>2022</v>
      </c>
      <c r="C128" s="37">
        <v>2.1</v>
      </c>
      <c r="D128" s="219">
        <v>8</v>
      </c>
      <c r="E128" s="231">
        <v>4.2</v>
      </c>
      <c r="F128" s="231">
        <v>0.1</v>
      </c>
      <c r="G128" s="231">
        <v>0</v>
      </c>
      <c r="H128" s="231">
        <v>0</v>
      </c>
      <c r="I128" s="231">
        <v>0.1</v>
      </c>
      <c r="J128" s="231">
        <v>0.2</v>
      </c>
      <c r="K128" s="231">
        <v>0.1</v>
      </c>
      <c r="L128" s="231">
        <v>0.2</v>
      </c>
      <c r="M128" s="231">
        <v>0.3</v>
      </c>
      <c r="N128" s="231">
        <v>0.5</v>
      </c>
      <c r="O128" s="231">
        <v>1.4</v>
      </c>
      <c r="P128" s="231">
        <v>1.8</v>
      </c>
      <c r="Q128" s="231">
        <v>3.6</v>
      </c>
      <c r="R128" s="231">
        <v>4.7</v>
      </c>
      <c r="S128" s="231">
        <v>8.6</v>
      </c>
      <c r="T128" s="231">
        <v>12.3</v>
      </c>
      <c r="U128" s="231">
        <v>21.8</v>
      </c>
      <c r="V128" s="231">
        <v>52.7</v>
      </c>
      <c r="W128" s="39">
        <v>136.6</v>
      </c>
    </row>
    <row r="129" spans="1:28" s="36" customFormat="1" ht="15.75" customHeight="1">
      <c r="A129" s="316" t="s">
        <v>554</v>
      </c>
      <c r="B129" s="317">
        <v>2010</v>
      </c>
      <c r="C129" s="324">
        <v>449.7</v>
      </c>
      <c r="D129" s="320">
        <v>10.8</v>
      </c>
      <c r="E129" s="345">
        <v>3.1</v>
      </c>
      <c r="F129" s="345">
        <v>0.2</v>
      </c>
      <c r="G129" s="345">
        <v>0.1</v>
      </c>
      <c r="H129" s="345">
        <v>0.1</v>
      </c>
      <c r="I129" s="345">
        <v>0.2</v>
      </c>
      <c r="J129" s="345">
        <v>0.2</v>
      </c>
      <c r="K129" s="345">
        <v>0.3</v>
      </c>
      <c r="L129" s="345">
        <v>0.3</v>
      </c>
      <c r="M129" s="345">
        <v>0.5</v>
      </c>
      <c r="N129" s="345">
        <v>0.9</v>
      </c>
      <c r="O129" s="345">
        <v>1.6</v>
      </c>
      <c r="P129" s="345">
        <v>2.8</v>
      </c>
      <c r="Q129" s="345">
        <v>4</v>
      </c>
      <c r="R129" s="345">
        <v>6.5</v>
      </c>
      <c r="S129" s="345">
        <v>8.8000000000000007</v>
      </c>
      <c r="T129" s="345">
        <v>15</v>
      </c>
      <c r="U129" s="345">
        <v>29.2</v>
      </c>
      <c r="V129" s="345">
        <v>56.8</v>
      </c>
      <c r="W129" s="318">
        <v>150.5</v>
      </c>
    </row>
    <row r="130" spans="1:28" s="36" customFormat="1" ht="15.75" customHeight="1">
      <c r="A130" s="12"/>
      <c r="B130" s="317">
        <v>2022</v>
      </c>
      <c r="C130" s="37">
        <v>534</v>
      </c>
      <c r="D130" s="219">
        <v>12.5</v>
      </c>
      <c r="E130" s="231">
        <v>3</v>
      </c>
      <c r="F130" s="231">
        <v>0.1</v>
      </c>
      <c r="G130" s="231">
        <v>0.1</v>
      </c>
      <c r="H130" s="231">
        <v>0.1</v>
      </c>
      <c r="I130" s="231">
        <v>0.2</v>
      </c>
      <c r="J130" s="231">
        <v>0.2</v>
      </c>
      <c r="K130" s="231">
        <v>0.2</v>
      </c>
      <c r="L130" s="231">
        <v>0.3</v>
      </c>
      <c r="M130" s="231">
        <v>0.5</v>
      </c>
      <c r="N130" s="231">
        <v>0.8</v>
      </c>
      <c r="O130" s="231">
        <v>1.3</v>
      </c>
      <c r="P130" s="231">
        <v>2.2999999999999998</v>
      </c>
      <c r="Q130" s="231">
        <v>3.7</v>
      </c>
      <c r="R130" s="231">
        <v>6.3</v>
      </c>
      <c r="S130" s="231">
        <v>10.199999999999999</v>
      </c>
      <c r="T130" s="231">
        <v>15.8</v>
      </c>
      <c r="U130" s="231">
        <v>28</v>
      </c>
      <c r="V130" s="231">
        <v>51.5</v>
      </c>
      <c r="W130" s="39">
        <v>152.30000000000001</v>
      </c>
    </row>
    <row r="131" spans="1:28" s="36" customFormat="1" ht="15.75" customHeight="1">
      <c r="A131" s="316" t="s">
        <v>555</v>
      </c>
      <c r="B131" s="317">
        <v>2010</v>
      </c>
      <c r="C131" s="324">
        <v>21.5</v>
      </c>
      <c r="D131" s="320">
        <v>8.8000000000000007</v>
      </c>
      <c r="E131" s="345">
        <v>2.5</v>
      </c>
      <c r="F131" s="345">
        <v>0.1</v>
      </c>
      <c r="G131" s="345">
        <v>0.1</v>
      </c>
      <c r="H131" s="345">
        <v>0</v>
      </c>
      <c r="I131" s="345">
        <v>0.3</v>
      </c>
      <c r="J131" s="345">
        <v>0.4</v>
      </c>
      <c r="K131" s="345">
        <v>0.4</v>
      </c>
      <c r="L131" s="345">
        <v>0.4</v>
      </c>
      <c r="M131" s="345">
        <v>0.5</v>
      </c>
      <c r="N131" s="345">
        <v>0.8</v>
      </c>
      <c r="O131" s="345">
        <v>1.4</v>
      </c>
      <c r="P131" s="345">
        <v>2.5</v>
      </c>
      <c r="Q131" s="345">
        <v>3.8</v>
      </c>
      <c r="R131" s="345">
        <v>6</v>
      </c>
      <c r="S131" s="345">
        <v>9.8000000000000007</v>
      </c>
      <c r="T131" s="345">
        <v>15.6</v>
      </c>
      <c r="U131" s="345">
        <v>27.1</v>
      </c>
      <c r="V131" s="345">
        <v>52.2</v>
      </c>
      <c r="W131" s="318">
        <v>143.80000000000001</v>
      </c>
      <c r="AB131" s="106"/>
    </row>
    <row r="132" spans="1:28" s="36" customFormat="1" ht="15.75" customHeight="1">
      <c r="A132" s="12"/>
      <c r="B132" s="317">
        <v>2022</v>
      </c>
      <c r="C132" s="37">
        <v>22.9</v>
      </c>
      <c r="D132" s="219">
        <v>8.4</v>
      </c>
      <c r="E132" s="231">
        <v>1.6</v>
      </c>
      <c r="F132" s="231">
        <v>0.1</v>
      </c>
      <c r="G132" s="231">
        <v>0.1</v>
      </c>
      <c r="H132" s="231">
        <v>0</v>
      </c>
      <c r="I132" s="231">
        <v>0.2</v>
      </c>
      <c r="J132" s="231">
        <v>0.2</v>
      </c>
      <c r="K132" s="231">
        <v>0.3</v>
      </c>
      <c r="L132" s="231">
        <v>0.3</v>
      </c>
      <c r="M132" s="231">
        <v>0.4</v>
      </c>
      <c r="N132" s="231">
        <v>0.7</v>
      </c>
      <c r="O132" s="231">
        <v>1.3</v>
      </c>
      <c r="P132" s="231">
        <v>1.8</v>
      </c>
      <c r="Q132" s="231">
        <v>2.7</v>
      </c>
      <c r="R132" s="231">
        <v>4.5999999999999996</v>
      </c>
      <c r="S132" s="231">
        <v>7.9</v>
      </c>
      <c r="T132" s="231">
        <v>14.3</v>
      </c>
      <c r="U132" s="231">
        <v>24.6</v>
      </c>
      <c r="V132" s="231">
        <v>45.1</v>
      </c>
      <c r="W132" s="39">
        <v>155.4</v>
      </c>
      <c r="AB132" s="106"/>
    </row>
    <row r="133" spans="1:28" s="36" customFormat="1" ht="15.75" customHeight="1">
      <c r="A133" s="331" t="s">
        <v>498</v>
      </c>
      <c r="B133" s="332">
        <v>2010</v>
      </c>
      <c r="C133" s="338">
        <v>178.6</v>
      </c>
      <c r="D133" s="335">
        <v>9</v>
      </c>
      <c r="E133" s="347">
        <v>4.5</v>
      </c>
      <c r="F133" s="347">
        <v>0.2</v>
      </c>
      <c r="G133" s="347">
        <v>0.1</v>
      </c>
      <c r="H133" s="347">
        <v>0.1</v>
      </c>
      <c r="I133" s="347">
        <v>0.2</v>
      </c>
      <c r="J133" s="347">
        <v>0.2</v>
      </c>
      <c r="K133" s="347">
        <v>0.3</v>
      </c>
      <c r="L133" s="347">
        <v>0.4</v>
      </c>
      <c r="M133" s="347">
        <v>0.7</v>
      </c>
      <c r="N133" s="347">
        <v>1.3</v>
      </c>
      <c r="O133" s="347">
        <v>2.2000000000000002</v>
      </c>
      <c r="P133" s="347">
        <v>3.8</v>
      </c>
      <c r="Q133" s="347">
        <v>5.7</v>
      </c>
      <c r="R133" s="347">
        <v>8.6999999999999993</v>
      </c>
      <c r="S133" s="347">
        <v>12.7</v>
      </c>
      <c r="T133" s="347">
        <v>20.399999999999999</v>
      </c>
      <c r="U133" s="347">
        <v>36.1</v>
      </c>
      <c r="V133" s="347">
        <v>68.7</v>
      </c>
      <c r="W133" s="333">
        <v>152.69999999999999</v>
      </c>
      <c r="AB133" s="106"/>
    </row>
    <row r="134" spans="1:28" s="36" customFormat="1" ht="15.75" customHeight="1">
      <c r="A134" s="339"/>
      <c r="B134" s="332">
        <v>2022</v>
      </c>
      <c r="C134" s="500">
        <v>218.7</v>
      </c>
      <c r="D134" s="502">
        <v>11.5</v>
      </c>
      <c r="E134" s="506">
        <v>3.4</v>
      </c>
      <c r="F134" s="506">
        <v>0.2</v>
      </c>
      <c r="G134" s="506">
        <v>0.1</v>
      </c>
      <c r="H134" s="506">
        <v>0.1</v>
      </c>
      <c r="I134" s="506">
        <v>0.3</v>
      </c>
      <c r="J134" s="506">
        <v>0.3</v>
      </c>
      <c r="K134" s="506">
        <v>0.3</v>
      </c>
      <c r="L134" s="506">
        <v>0.5</v>
      </c>
      <c r="M134" s="506">
        <v>0.8</v>
      </c>
      <c r="N134" s="506">
        <v>1.1000000000000001</v>
      </c>
      <c r="O134" s="506">
        <v>1.8</v>
      </c>
      <c r="P134" s="506">
        <v>2.9</v>
      </c>
      <c r="Q134" s="506">
        <v>4.9000000000000004</v>
      </c>
      <c r="R134" s="506">
        <v>8.6999999999999993</v>
      </c>
      <c r="S134" s="506">
        <v>13</v>
      </c>
      <c r="T134" s="506">
        <v>20.5</v>
      </c>
      <c r="U134" s="506">
        <v>32.4</v>
      </c>
      <c r="V134" s="506">
        <v>63.5</v>
      </c>
      <c r="W134" s="507">
        <v>160.5</v>
      </c>
      <c r="AB134" s="106"/>
    </row>
    <row r="135" spans="1:28" s="36" customFormat="1" ht="15.75" customHeight="1">
      <c r="A135" s="316" t="s">
        <v>569</v>
      </c>
      <c r="B135" s="317">
        <v>2010</v>
      </c>
      <c r="C135" s="324">
        <v>51.7</v>
      </c>
      <c r="D135" s="320">
        <v>9.4</v>
      </c>
      <c r="E135" s="345">
        <v>2.5</v>
      </c>
      <c r="F135" s="345">
        <v>0.2</v>
      </c>
      <c r="G135" s="345">
        <v>0.1</v>
      </c>
      <c r="H135" s="345">
        <v>0.1</v>
      </c>
      <c r="I135" s="345">
        <v>0.2</v>
      </c>
      <c r="J135" s="345">
        <v>0.3</v>
      </c>
      <c r="K135" s="345">
        <v>0.3</v>
      </c>
      <c r="L135" s="345">
        <v>0.5</v>
      </c>
      <c r="M135" s="345">
        <v>0.8</v>
      </c>
      <c r="N135" s="345">
        <v>1.1000000000000001</v>
      </c>
      <c r="O135" s="345">
        <v>1.7</v>
      </c>
      <c r="P135" s="345">
        <v>2.5</v>
      </c>
      <c r="Q135" s="345">
        <v>3.2</v>
      </c>
      <c r="R135" s="345">
        <v>4.9000000000000004</v>
      </c>
      <c r="S135" s="345">
        <v>7.9</v>
      </c>
      <c r="T135" s="345">
        <v>14.5</v>
      </c>
      <c r="U135" s="345">
        <v>27.8</v>
      </c>
      <c r="V135" s="345">
        <v>60.8</v>
      </c>
      <c r="W135" s="318">
        <v>170.4</v>
      </c>
      <c r="AB135" s="106"/>
    </row>
    <row r="136" spans="1:28" s="36" customFormat="1" ht="15.75" customHeight="1">
      <c r="A136" s="12"/>
      <c r="B136" s="317">
        <v>2022</v>
      </c>
      <c r="C136" s="37">
        <v>62.6</v>
      </c>
      <c r="D136" s="219">
        <v>11.4</v>
      </c>
      <c r="E136" s="231">
        <v>2.4</v>
      </c>
      <c r="F136" s="231">
        <v>0.2</v>
      </c>
      <c r="G136" s="231">
        <v>0.1</v>
      </c>
      <c r="H136" s="231">
        <v>0.1</v>
      </c>
      <c r="I136" s="231">
        <v>0.2</v>
      </c>
      <c r="J136" s="231">
        <v>0.2</v>
      </c>
      <c r="K136" s="231">
        <v>0.2</v>
      </c>
      <c r="L136" s="231">
        <v>0.4</v>
      </c>
      <c r="M136" s="231">
        <v>0.5</v>
      </c>
      <c r="N136" s="231">
        <v>0.9</v>
      </c>
      <c r="O136" s="231">
        <v>1.3</v>
      </c>
      <c r="P136" s="231">
        <v>2</v>
      </c>
      <c r="Q136" s="231">
        <v>3</v>
      </c>
      <c r="R136" s="231">
        <v>4.7</v>
      </c>
      <c r="S136" s="231">
        <v>7</v>
      </c>
      <c r="T136" s="231">
        <v>11.2</v>
      </c>
      <c r="U136" s="231">
        <v>22.5</v>
      </c>
      <c r="V136" s="231">
        <v>47</v>
      </c>
      <c r="W136" s="39">
        <v>143.4</v>
      </c>
      <c r="AB136" s="106"/>
    </row>
    <row r="137" spans="1:28" s="36" customFormat="1" ht="15.75" customHeight="1">
      <c r="A137" s="326" t="s">
        <v>433</v>
      </c>
      <c r="B137" s="317">
        <v>2010</v>
      </c>
      <c r="C137" s="324">
        <v>977.8</v>
      </c>
      <c r="D137" s="320">
        <v>12.8</v>
      </c>
      <c r="E137" s="345">
        <v>6.6</v>
      </c>
      <c r="F137" s="345">
        <v>0.5</v>
      </c>
      <c r="G137" s="345">
        <v>0.2</v>
      </c>
      <c r="H137" s="345">
        <v>0.3</v>
      </c>
      <c r="I137" s="345">
        <v>0.5</v>
      </c>
      <c r="J137" s="345">
        <v>0.8</v>
      </c>
      <c r="K137" s="345">
        <v>1.3</v>
      </c>
      <c r="L137" s="345">
        <v>1.9</v>
      </c>
      <c r="M137" s="345">
        <v>2.4</v>
      </c>
      <c r="N137" s="345">
        <v>3.2</v>
      </c>
      <c r="O137" s="345">
        <v>4</v>
      </c>
      <c r="P137" s="345">
        <v>6</v>
      </c>
      <c r="Q137" s="345">
        <v>9.3000000000000007</v>
      </c>
      <c r="R137" s="345">
        <v>14.2</v>
      </c>
      <c r="S137" s="345">
        <v>18.8</v>
      </c>
      <c r="T137" s="345">
        <v>33</v>
      </c>
      <c r="U137" s="345">
        <v>57.2</v>
      </c>
      <c r="V137" s="345">
        <v>101</v>
      </c>
      <c r="W137" s="318">
        <v>195</v>
      </c>
      <c r="AB137" s="106"/>
    </row>
    <row r="138" spans="1:28" s="36" customFormat="1" ht="15.75" customHeight="1">
      <c r="A138" s="12"/>
      <c r="B138" s="317">
        <v>2018</v>
      </c>
      <c r="C138" s="346">
        <v>915.6</v>
      </c>
      <c r="D138" s="320">
        <v>11.6</v>
      </c>
      <c r="E138" s="345">
        <v>4.3</v>
      </c>
      <c r="F138" s="345">
        <v>0.3</v>
      </c>
      <c r="G138" s="345">
        <v>0.2</v>
      </c>
      <c r="H138" s="345">
        <v>0.2</v>
      </c>
      <c r="I138" s="345">
        <v>0.4</v>
      </c>
      <c r="J138" s="345">
        <v>0.5</v>
      </c>
      <c r="K138" s="345">
        <v>0.7</v>
      </c>
      <c r="L138" s="345">
        <v>1.3</v>
      </c>
      <c r="M138" s="345">
        <v>2.1</v>
      </c>
      <c r="N138" s="345">
        <v>2.8</v>
      </c>
      <c r="O138" s="345">
        <v>3.5</v>
      </c>
      <c r="P138" s="345">
        <v>4.5</v>
      </c>
      <c r="Q138" s="345">
        <v>6.7</v>
      </c>
      <c r="R138" s="345">
        <v>10.1</v>
      </c>
      <c r="S138" s="345">
        <v>16.100000000000001</v>
      </c>
      <c r="T138" s="345">
        <v>26.1</v>
      </c>
      <c r="U138" s="345">
        <v>41.8</v>
      </c>
      <c r="V138" s="345">
        <v>80.099999999999994</v>
      </c>
      <c r="W138" s="318">
        <v>167.5</v>
      </c>
      <c r="AB138" s="106"/>
    </row>
    <row r="139" spans="1:28" s="36" customFormat="1" ht="15.75" customHeight="1">
      <c r="A139" s="340" t="s">
        <v>557</v>
      </c>
      <c r="B139" s="317">
        <v>2010</v>
      </c>
      <c r="C139" s="319">
        <v>121.8</v>
      </c>
      <c r="D139" s="321">
        <v>11.1</v>
      </c>
      <c r="E139" s="345">
        <v>8.6</v>
      </c>
      <c r="F139" s="345">
        <v>0.5</v>
      </c>
      <c r="G139" s="345">
        <v>0.2</v>
      </c>
      <c r="H139" s="345">
        <v>0.2</v>
      </c>
      <c r="I139" s="345">
        <v>0.3</v>
      </c>
      <c r="J139" s="345">
        <v>0.3</v>
      </c>
      <c r="K139" s="345">
        <v>0.4</v>
      </c>
      <c r="L139" s="345">
        <v>0.5</v>
      </c>
      <c r="M139" s="345">
        <v>1</v>
      </c>
      <c r="N139" s="345">
        <v>1.7</v>
      </c>
      <c r="O139" s="345">
        <v>2.7</v>
      </c>
      <c r="P139" s="345">
        <v>4.3</v>
      </c>
      <c r="Q139" s="345">
        <v>6.8</v>
      </c>
      <c r="R139" s="345">
        <v>10.6</v>
      </c>
      <c r="S139" s="345">
        <v>16</v>
      </c>
      <c r="T139" s="345">
        <v>28</v>
      </c>
      <c r="U139" s="345">
        <v>50.8</v>
      </c>
      <c r="V139" s="345">
        <v>95</v>
      </c>
      <c r="W139" s="318">
        <v>194.4</v>
      </c>
      <c r="AB139" s="106"/>
    </row>
    <row r="140" spans="1:28" s="36" customFormat="1" ht="15.75" customHeight="1">
      <c r="A140" s="12"/>
      <c r="B140" s="325">
        <v>2022</v>
      </c>
      <c r="C140" s="37">
        <v>129.80000000000001</v>
      </c>
      <c r="D140" s="219">
        <v>13.3</v>
      </c>
      <c r="E140" s="231">
        <v>4.9000000000000004</v>
      </c>
      <c r="F140" s="231">
        <v>0.3</v>
      </c>
      <c r="G140" s="231">
        <v>0.1</v>
      </c>
      <c r="H140" s="231">
        <v>0.1</v>
      </c>
      <c r="I140" s="231">
        <v>0.2</v>
      </c>
      <c r="J140" s="231">
        <v>0.3</v>
      </c>
      <c r="K140" s="231">
        <v>0.4</v>
      </c>
      <c r="L140" s="231">
        <v>0.6</v>
      </c>
      <c r="M140" s="231">
        <v>0.8</v>
      </c>
      <c r="N140" s="231">
        <v>1.4</v>
      </c>
      <c r="O140" s="231">
        <v>2.2999999999999998</v>
      </c>
      <c r="P140" s="231">
        <v>3.8</v>
      </c>
      <c r="Q140" s="231">
        <v>5.5</v>
      </c>
      <c r="R140" s="231">
        <v>9.8000000000000007</v>
      </c>
      <c r="S140" s="231">
        <v>14.2</v>
      </c>
      <c r="T140" s="231">
        <v>23.3</v>
      </c>
      <c r="U140" s="231">
        <v>42.4</v>
      </c>
      <c r="V140" s="231">
        <v>83.6</v>
      </c>
      <c r="W140" s="39">
        <v>184.1</v>
      </c>
      <c r="AB140" s="106"/>
    </row>
    <row r="141" spans="1:28" s="36" customFormat="1" ht="15.75" customHeight="1">
      <c r="A141" s="326" t="s">
        <v>519</v>
      </c>
      <c r="B141" s="317">
        <v>2010</v>
      </c>
      <c r="C141" s="37">
        <v>51.2</v>
      </c>
      <c r="D141" s="219">
        <v>13.6</v>
      </c>
      <c r="E141" s="231">
        <v>5.8</v>
      </c>
      <c r="F141" s="231">
        <v>0.3</v>
      </c>
      <c r="G141" s="231">
        <v>0.1</v>
      </c>
      <c r="H141" s="231">
        <v>0.1</v>
      </c>
      <c r="I141" s="231">
        <v>0.2</v>
      </c>
      <c r="J141" s="231">
        <v>0.3</v>
      </c>
      <c r="K141" s="231">
        <v>0.4</v>
      </c>
      <c r="L141" s="231">
        <v>0.5</v>
      </c>
      <c r="M141" s="231">
        <v>0.9</v>
      </c>
      <c r="N141" s="231">
        <v>1.5</v>
      </c>
      <c r="O141" s="231">
        <v>2.6</v>
      </c>
      <c r="P141" s="231">
        <v>4.2</v>
      </c>
      <c r="Q141" s="231">
        <v>7.3</v>
      </c>
      <c r="R141" s="231">
        <v>11.5</v>
      </c>
      <c r="S141" s="231">
        <v>18.8</v>
      </c>
      <c r="T141" s="231">
        <v>33</v>
      </c>
      <c r="U141" s="231">
        <v>63.5</v>
      </c>
      <c r="V141" s="231">
        <v>117.6</v>
      </c>
      <c r="W141" s="86">
        <v>186.5</v>
      </c>
      <c r="AB141" s="106"/>
    </row>
    <row r="142" spans="1:28" s="36" customFormat="1" ht="15.75" customHeight="1">
      <c r="B142" s="317">
        <v>2022</v>
      </c>
      <c r="C142" s="37">
        <v>54.3</v>
      </c>
      <c r="D142" s="219">
        <v>15.9</v>
      </c>
      <c r="E142" s="231">
        <v>3.3</v>
      </c>
      <c r="F142" s="231">
        <v>0.2</v>
      </c>
      <c r="G142" s="231">
        <v>0.1</v>
      </c>
      <c r="H142" s="231">
        <v>0.1</v>
      </c>
      <c r="I142" s="231">
        <v>0.2</v>
      </c>
      <c r="J142" s="231">
        <v>0.2</v>
      </c>
      <c r="K142" s="231">
        <v>0.3</v>
      </c>
      <c r="L142" s="231">
        <v>0.5</v>
      </c>
      <c r="M142" s="231">
        <v>0.9</v>
      </c>
      <c r="N142" s="231">
        <v>1.6</v>
      </c>
      <c r="O142" s="231">
        <v>2.2000000000000002</v>
      </c>
      <c r="P142" s="231">
        <v>3.8</v>
      </c>
      <c r="Q142" s="231">
        <v>6.6</v>
      </c>
      <c r="R142" s="231">
        <v>10.8</v>
      </c>
      <c r="S142" s="231">
        <v>17.8</v>
      </c>
      <c r="T142" s="231">
        <v>28.3</v>
      </c>
      <c r="U142" s="231">
        <v>51.6</v>
      </c>
      <c r="V142" s="231">
        <v>106.1</v>
      </c>
      <c r="W142" s="39">
        <v>231.3</v>
      </c>
      <c r="AB142" s="106"/>
    </row>
    <row r="143" spans="1:28" s="36" customFormat="1" ht="15.75" customHeight="1">
      <c r="A143" s="316" t="s">
        <v>570</v>
      </c>
      <c r="B143" s="317">
        <v>2010</v>
      </c>
      <c r="C143" s="324">
        <v>25.8</v>
      </c>
      <c r="D143" s="320">
        <v>9.3000000000000007</v>
      </c>
      <c r="E143" s="345">
        <v>5</v>
      </c>
      <c r="F143" s="345">
        <v>0.3</v>
      </c>
      <c r="G143" s="345">
        <v>0.2</v>
      </c>
      <c r="H143" s="345">
        <v>0.2</v>
      </c>
      <c r="I143" s="345">
        <v>0.2</v>
      </c>
      <c r="J143" s="345">
        <v>0.3</v>
      </c>
      <c r="K143" s="345">
        <v>0.2</v>
      </c>
      <c r="L143" s="345">
        <v>0.4</v>
      </c>
      <c r="M143" s="345">
        <v>0.8</v>
      </c>
      <c r="N143" s="345">
        <v>1.3</v>
      </c>
      <c r="O143" s="345">
        <v>2</v>
      </c>
      <c r="P143" s="345">
        <v>3.7</v>
      </c>
      <c r="Q143" s="345">
        <v>5.3</v>
      </c>
      <c r="R143" s="345">
        <v>9.1</v>
      </c>
      <c r="S143" s="345">
        <v>13.8</v>
      </c>
      <c r="T143" s="345">
        <v>24.7</v>
      </c>
      <c r="U143" s="345">
        <v>46.7</v>
      </c>
      <c r="V143" s="345">
        <v>90.4</v>
      </c>
      <c r="W143" s="318">
        <v>181.1</v>
      </c>
      <c r="AB143" s="106"/>
    </row>
    <row r="144" spans="1:28" s="36" customFormat="1" ht="15.75" customHeight="1">
      <c r="A144" s="12"/>
      <c r="B144" s="317">
        <v>2022</v>
      </c>
      <c r="C144" s="37">
        <v>28.8</v>
      </c>
      <c r="D144" s="219">
        <v>10.4</v>
      </c>
      <c r="E144" s="231">
        <v>4.2</v>
      </c>
      <c r="F144" s="231">
        <v>0.3</v>
      </c>
      <c r="G144" s="231">
        <v>0.1</v>
      </c>
      <c r="H144" s="231">
        <v>0.2</v>
      </c>
      <c r="I144" s="231">
        <v>0.1</v>
      </c>
      <c r="J144" s="231">
        <v>0.3</v>
      </c>
      <c r="K144" s="231">
        <v>0.3</v>
      </c>
      <c r="L144" s="231">
        <v>0.4</v>
      </c>
      <c r="M144" s="231">
        <v>0.8</v>
      </c>
      <c r="N144" s="231">
        <v>1.1000000000000001</v>
      </c>
      <c r="O144" s="231">
        <v>1.9</v>
      </c>
      <c r="P144" s="231">
        <v>3</v>
      </c>
      <c r="Q144" s="231">
        <v>5</v>
      </c>
      <c r="R144" s="231">
        <v>7.8</v>
      </c>
      <c r="S144" s="231">
        <v>12.5</v>
      </c>
      <c r="T144" s="231">
        <v>20</v>
      </c>
      <c r="U144" s="231">
        <v>37.6</v>
      </c>
      <c r="V144" s="231">
        <v>71.5</v>
      </c>
      <c r="W144" s="39">
        <v>181.3</v>
      </c>
      <c r="AB144" s="106"/>
    </row>
    <row r="145" spans="1:116" s="36" customFormat="1" ht="15.75" customHeight="1">
      <c r="A145" s="316" t="s">
        <v>571</v>
      </c>
      <c r="B145" s="317">
        <v>2010</v>
      </c>
      <c r="C145" s="324">
        <v>9.3000000000000007</v>
      </c>
      <c r="D145" s="320">
        <v>9</v>
      </c>
      <c r="E145" s="345">
        <v>3</v>
      </c>
      <c r="F145" s="345">
        <v>0.3</v>
      </c>
      <c r="G145" s="345">
        <v>0.1</v>
      </c>
      <c r="H145" s="345">
        <v>0.1</v>
      </c>
      <c r="I145" s="345">
        <v>0.2</v>
      </c>
      <c r="J145" s="345">
        <v>0.1</v>
      </c>
      <c r="K145" s="345">
        <v>0.1</v>
      </c>
      <c r="L145" s="345">
        <v>0.4</v>
      </c>
      <c r="M145" s="345">
        <v>0.6</v>
      </c>
      <c r="N145" s="345">
        <v>1</v>
      </c>
      <c r="O145" s="345">
        <v>1.6</v>
      </c>
      <c r="P145" s="345">
        <v>2.7</v>
      </c>
      <c r="Q145" s="345">
        <v>4.0999999999999996</v>
      </c>
      <c r="R145" s="345">
        <v>5.7</v>
      </c>
      <c r="S145" s="345">
        <v>9.1</v>
      </c>
      <c r="T145" s="345">
        <v>15.2</v>
      </c>
      <c r="U145" s="345">
        <v>30.3</v>
      </c>
      <c r="V145" s="345">
        <v>59.8</v>
      </c>
      <c r="W145" s="318">
        <v>146.6</v>
      </c>
      <c r="AB145" s="106"/>
    </row>
    <row r="146" spans="1:116" s="36" customFormat="1" ht="15.75" customHeight="1">
      <c r="A146" s="12"/>
      <c r="B146" s="317">
        <v>2022</v>
      </c>
      <c r="C146" s="37">
        <v>11.4</v>
      </c>
      <c r="D146" s="219">
        <v>10.8</v>
      </c>
      <c r="E146" s="231">
        <v>1.7</v>
      </c>
      <c r="F146" s="231">
        <v>0.1</v>
      </c>
      <c r="G146" s="231">
        <v>0</v>
      </c>
      <c r="H146" s="231">
        <v>0.1</v>
      </c>
      <c r="I146" s="231">
        <v>0.1</v>
      </c>
      <c r="J146" s="231">
        <v>0.1</v>
      </c>
      <c r="K146" s="231">
        <v>0.3</v>
      </c>
      <c r="L146" s="231">
        <v>0.4</v>
      </c>
      <c r="M146" s="231">
        <v>0.5</v>
      </c>
      <c r="N146" s="231">
        <v>0.8</v>
      </c>
      <c r="O146" s="231">
        <v>1.2</v>
      </c>
      <c r="P146" s="231">
        <v>1.9</v>
      </c>
      <c r="Q146" s="231">
        <v>3.3</v>
      </c>
      <c r="R146" s="231">
        <v>5.5</v>
      </c>
      <c r="S146" s="231">
        <v>8.4</v>
      </c>
      <c r="T146" s="231">
        <v>13.4</v>
      </c>
      <c r="U146" s="231">
        <v>24.2</v>
      </c>
      <c r="V146" s="231">
        <v>48.8</v>
      </c>
      <c r="W146" s="39">
        <v>149.19999999999999</v>
      </c>
      <c r="AB146" s="106"/>
    </row>
    <row r="147" spans="1:116" s="36" customFormat="1" ht="15.75" customHeight="1">
      <c r="A147" s="316" t="s">
        <v>560</v>
      </c>
      <c r="B147" s="317">
        <v>2010</v>
      </c>
      <c r="C147" s="324">
        <v>32.4</v>
      </c>
      <c r="D147" s="320">
        <v>8.1999999999999993</v>
      </c>
      <c r="E147" s="345">
        <v>4</v>
      </c>
      <c r="F147" s="345">
        <v>0.1</v>
      </c>
      <c r="G147" s="345">
        <v>0.1</v>
      </c>
      <c r="H147" s="345">
        <v>0.1</v>
      </c>
      <c r="I147" s="345">
        <v>0.2</v>
      </c>
      <c r="J147" s="345">
        <v>0.2</v>
      </c>
      <c r="K147" s="345">
        <v>0.2</v>
      </c>
      <c r="L147" s="345">
        <v>0.3</v>
      </c>
      <c r="M147" s="345">
        <v>0.5</v>
      </c>
      <c r="N147" s="345">
        <v>0.7</v>
      </c>
      <c r="O147" s="345">
        <v>1.3</v>
      </c>
      <c r="P147" s="345">
        <v>2.1</v>
      </c>
      <c r="Q147" s="345">
        <v>3.3</v>
      </c>
      <c r="R147" s="345">
        <v>5</v>
      </c>
      <c r="S147" s="345">
        <v>7.3</v>
      </c>
      <c r="T147" s="345">
        <v>12.2</v>
      </c>
      <c r="U147" s="345">
        <v>21.9</v>
      </c>
      <c r="V147" s="345">
        <v>46.1</v>
      </c>
      <c r="W147" s="318">
        <v>133.1</v>
      </c>
      <c r="AB147" s="106"/>
    </row>
    <row r="148" spans="1:116" s="36" customFormat="1" ht="15.75" customHeight="1">
      <c r="A148" s="12"/>
      <c r="B148" s="317">
        <v>2022</v>
      </c>
      <c r="C148" s="37">
        <v>38</v>
      </c>
      <c r="D148" s="219">
        <v>8.6</v>
      </c>
      <c r="E148" s="231">
        <v>3.3</v>
      </c>
      <c r="F148" s="231">
        <v>0.2</v>
      </c>
      <c r="G148" s="231">
        <v>0.1</v>
      </c>
      <c r="H148" s="231">
        <v>0.1</v>
      </c>
      <c r="I148" s="231">
        <v>0.2</v>
      </c>
      <c r="J148" s="231">
        <v>0.2</v>
      </c>
      <c r="K148" s="231">
        <v>0.2</v>
      </c>
      <c r="L148" s="231">
        <v>0.3</v>
      </c>
      <c r="M148" s="231">
        <v>0.4</v>
      </c>
      <c r="N148" s="231">
        <v>0.6</v>
      </c>
      <c r="O148" s="231">
        <v>0.9</v>
      </c>
      <c r="P148" s="231">
        <v>1.5</v>
      </c>
      <c r="Q148" s="231">
        <v>2.4</v>
      </c>
      <c r="R148" s="231">
        <v>4</v>
      </c>
      <c r="S148" s="231">
        <v>6.8</v>
      </c>
      <c r="T148" s="231">
        <v>11.5</v>
      </c>
      <c r="U148" s="231">
        <v>20</v>
      </c>
      <c r="V148" s="231">
        <v>39.799999999999997</v>
      </c>
      <c r="W148" s="39">
        <v>137.30000000000001</v>
      </c>
      <c r="AB148" s="106"/>
    </row>
    <row r="149" spans="1:116" s="36" customFormat="1" ht="15.75" customHeight="1">
      <c r="A149" s="316" t="s">
        <v>572</v>
      </c>
      <c r="B149" s="317">
        <v>2010</v>
      </c>
      <c r="C149" s="324">
        <v>46.6</v>
      </c>
      <c r="D149" s="320">
        <v>9.9</v>
      </c>
      <c r="E149" s="345">
        <v>2.4</v>
      </c>
      <c r="F149" s="345">
        <v>0.1</v>
      </c>
      <c r="G149" s="345">
        <v>0.1</v>
      </c>
      <c r="H149" s="345">
        <v>0.1</v>
      </c>
      <c r="I149" s="345">
        <v>0.2</v>
      </c>
      <c r="J149" s="345">
        <v>0.3</v>
      </c>
      <c r="K149" s="345">
        <v>0.3</v>
      </c>
      <c r="L149" s="345">
        <v>0.3</v>
      </c>
      <c r="M149" s="345">
        <v>0.4</v>
      </c>
      <c r="N149" s="345">
        <v>0.7</v>
      </c>
      <c r="O149" s="345">
        <v>1.2</v>
      </c>
      <c r="P149" s="345">
        <v>2.1</v>
      </c>
      <c r="Q149" s="345">
        <v>3.4</v>
      </c>
      <c r="R149" s="345">
        <v>5.9</v>
      </c>
      <c r="S149" s="345">
        <v>9.4</v>
      </c>
      <c r="T149" s="345">
        <v>15.3</v>
      </c>
      <c r="U149" s="345">
        <v>27.2</v>
      </c>
      <c r="V149" s="345">
        <v>51.2</v>
      </c>
      <c r="W149" s="318">
        <v>147</v>
      </c>
      <c r="AB149" s="106"/>
    </row>
    <row r="150" spans="1:116" s="36" customFormat="1" ht="15.75" customHeight="1">
      <c r="A150" s="12"/>
      <c r="B150" s="317">
        <v>2022</v>
      </c>
      <c r="C150" s="37">
        <v>47.2</v>
      </c>
      <c r="D150" s="219">
        <v>9</v>
      </c>
      <c r="E150" s="231">
        <v>2.1</v>
      </c>
      <c r="F150" s="231">
        <v>0.1</v>
      </c>
      <c r="G150" s="231">
        <v>0</v>
      </c>
      <c r="H150" s="231">
        <v>0.1</v>
      </c>
      <c r="I150" s="231">
        <v>0.2</v>
      </c>
      <c r="J150" s="231">
        <v>0.2</v>
      </c>
      <c r="K150" s="231">
        <v>0.2</v>
      </c>
      <c r="L150" s="231">
        <v>0.3</v>
      </c>
      <c r="M150" s="231">
        <v>0.4</v>
      </c>
      <c r="N150" s="231">
        <v>0.5</v>
      </c>
      <c r="O150" s="231">
        <v>0.9</v>
      </c>
      <c r="P150" s="231">
        <v>1.7</v>
      </c>
      <c r="Q150" s="231">
        <v>2.8</v>
      </c>
      <c r="R150" s="231">
        <v>4.5</v>
      </c>
      <c r="S150" s="231">
        <v>7.9</v>
      </c>
      <c r="T150" s="231">
        <v>13.8</v>
      </c>
      <c r="U150" s="231">
        <v>23.5</v>
      </c>
      <c r="V150" s="231">
        <v>44.4</v>
      </c>
      <c r="W150" s="39">
        <v>138.9</v>
      </c>
    </row>
    <row r="151" spans="1:116" s="36" customFormat="1" ht="15.75" customHeight="1">
      <c r="A151" s="316" t="s">
        <v>562</v>
      </c>
      <c r="B151" s="317">
        <v>2010</v>
      </c>
      <c r="C151" s="324">
        <v>357</v>
      </c>
      <c r="D151" s="320">
        <v>14.5</v>
      </c>
      <c r="E151" s="345">
        <v>8</v>
      </c>
      <c r="F151" s="345">
        <v>0.4</v>
      </c>
      <c r="G151" s="345">
        <v>0.2</v>
      </c>
      <c r="H151" s="345">
        <v>0.2</v>
      </c>
      <c r="I151" s="345">
        <v>0.4</v>
      </c>
      <c r="J151" s="345">
        <v>0.5</v>
      </c>
      <c r="K151" s="345">
        <v>1</v>
      </c>
      <c r="L151" s="345">
        <v>1.5</v>
      </c>
      <c r="M151" s="345">
        <v>2.1</v>
      </c>
      <c r="N151" s="345">
        <v>2.8</v>
      </c>
      <c r="O151" s="345">
        <v>3.5</v>
      </c>
      <c r="P151" s="345">
        <v>5.3</v>
      </c>
      <c r="Q151" s="345">
        <v>8.1</v>
      </c>
      <c r="R151" s="345">
        <v>13</v>
      </c>
      <c r="S151" s="345">
        <v>19.5</v>
      </c>
      <c r="T151" s="345">
        <v>35.200000000000003</v>
      </c>
      <c r="U151" s="345">
        <v>60.1</v>
      </c>
      <c r="V151" s="345">
        <v>106.1</v>
      </c>
      <c r="W151" s="318">
        <v>206.2</v>
      </c>
    </row>
    <row r="152" spans="1:116" s="36" customFormat="1" ht="15.75" customHeight="1">
      <c r="A152" s="12"/>
      <c r="B152" s="317">
        <v>2018</v>
      </c>
      <c r="C152" s="37">
        <v>297.10000000000002</v>
      </c>
      <c r="D152" s="219">
        <v>13.2</v>
      </c>
      <c r="E152" s="231">
        <v>6.5</v>
      </c>
      <c r="F152" s="231">
        <v>0.3</v>
      </c>
      <c r="G152" s="231">
        <v>0.1</v>
      </c>
      <c r="H152" s="231">
        <v>0.1</v>
      </c>
      <c r="I152" s="231">
        <v>0.3</v>
      </c>
      <c r="J152" s="231">
        <v>0.3</v>
      </c>
      <c r="K152" s="231">
        <v>0.6</v>
      </c>
      <c r="L152" s="231">
        <v>1</v>
      </c>
      <c r="M152" s="231">
        <v>1.6</v>
      </c>
      <c r="N152" s="231">
        <v>2.2999999999999998</v>
      </c>
      <c r="O152" s="231">
        <v>3.2</v>
      </c>
      <c r="P152" s="231">
        <v>4.4000000000000004</v>
      </c>
      <c r="Q152" s="231">
        <v>6</v>
      </c>
      <c r="R152" s="231">
        <v>9.6</v>
      </c>
      <c r="S152" s="231">
        <v>15.6</v>
      </c>
      <c r="T152" s="231">
        <v>25.8</v>
      </c>
      <c r="U152" s="231">
        <v>48.1</v>
      </c>
      <c r="V152" s="231">
        <v>82.2</v>
      </c>
      <c r="W152" s="86">
        <v>177.7</v>
      </c>
    </row>
    <row r="153" spans="1:116" s="36" customFormat="1" ht="15.75" customHeight="1">
      <c r="A153" s="316" t="s">
        <v>563</v>
      </c>
      <c r="B153" s="317">
        <v>2010</v>
      </c>
      <c r="C153" s="324">
        <v>65.3</v>
      </c>
      <c r="D153" s="320">
        <v>12.4</v>
      </c>
      <c r="E153" s="345">
        <v>5.0999999999999996</v>
      </c>
      <c r="F153" s="345">
        <v>0.2</v>
      </c>
      <c r="G153" s="345">
        <v>0.1</v>
      </c>
      <c r="H153" s="345">
        <v>0.1</v>
      </c>
      <c r="I153" s="345">
        <v>0.2</v>
      </c>
      <c r="J153" s="345">
        <v>0.2</v>
      </c>
      <c r="K153" s="345">
        <v>0.3</v>
      </c>
      <c r="L153" s="345">
        <v>0.4</v>
      </c>
      <c r="M153" s="345">
        <v>0.8</v>
      </c>
      <c r="N153" s="345">
        <v>1.5</v>
      </c>
      <c r="O153" s="345">
        <v>3.2</v>
      </c>
      <c r="P153" s="345">
        <v>5.4</v>
      </c>
      <c r="Q153" s="345">
        <v>7.8</v>
      </c>
      <c r="R153" s="345">
        <v>11.2</v>
      </c>
      <c r="S153" s="345">
        <v>15.2</v>
      </c>
      <c r="T153" s="345">
        <v>26.1</v>
      </c>
      <c r="U153" s="345">
        <v>44.3</v>
      </c>
      <c r="V153" s="345">
        <v>82.9</v>
      </c>
      <c r="W153" s="318">
        <v>169.5</v>
      </c>
    </row>
    <row r="154" spans="1:116" s="36" customFormat="1" ht="15.75" customHeight="1">
      <c r="A154" s="12"/>
      <c r="B154" s="317">
        <v>2022</v>
      </c>
      <c r="C154" s="37">
        <v>69.900000000000006</v>
      </c>
      <c r="D154" s="219">
        <v>14</v>
      </c>
      <c r="E154" s="231">
        <v>3.2</v>
      </c>
      <c r="F154" s="231">
        <v>0.1</v>
      </c>
      <c r="G154" s="231">
        <v>0.1</v>
      </c>
      <c r="H154" s="231">
        <v>0.1</v>
      </c>
      <c r="I154" s="231">
        <v>0.1</v>
      </c>
      <c r="J154" s="231">
        <v>0.2</v>
      </c>
      <c r="K154" s="231">
        <v>0.3</v>
      </c>
      <c r="L154" s="231">
        <v>0.5</v>
      </c>
      <c r="M154" s="231">
        <v>0.8</v>
      </c>
      <c r="N154" s="231">
        <v>1.2</v>
      </c>
      <c r="O154" s="231">
        <v>2.1</v>
      </c>
      <c r="P154" s="231">
        <v>3.7</v>
      </c>
      <c r="Q154" s="231">
        <v>6.4</v>
      </c>
      <c r="R154" s="231">
        <v>11.4</v>
      </c>
      <c r="S154" s="231">
        <v>17.2</v>
      </c>
      <c r="T154" s="231">
        <v>25</v>
      </c>
      <c r="U154" s="231">
        <v>42.2</v>
      </c>
      <c r="V154" s="231">
        <v>74</v>
      </c>
      <c r="W154" s="39">
        <v>183.2</v>
      </c>
    </row>
    <row r="155" spans="1:116" s="36" customFormat="1" ht="15.75" customHeight="1">
      <c r="A155" s="326" t="s">
        <v>502</v>
      </c>
      <c r="B155" s="317">
        <v>2010</v>
      </c>
      <c r="C155" s="324">
        <v>290.7</v>
      </c>
      <c r="D155" s="320">
        <v>9.1999999999999993</v>
      </c>
      <c r="E155" s="345">
        <v>3.9</v>
      </c>
      <c r="F155" s="345">
        <v>0.2</v>
      </c>
      <c r="G155" s="345">
        <v>0.1</v>
      </c>
      <c r="H155" s="345">
        <v>0.1</v>
      </c>
      <c r="I155" s="345">
        <v>0.2</v>
      </c>
      <c r="J155" s="345">
        <v>0.2</v>
      </c>
      <c r="K155" s="345">
        <v>0.3</v>
      </c>
      <c r="L155" s="345">
        <v>0.5</v>
      </c>
      <c r="M155" s="345">
        <v>0.7</v>
      </c>
      <c r="N155" s="345">
        <v>1.1000000000000001</v>
      </c>
      <c r="O155" s="345">
        <v>1.7</v>
      </c>
      <c r="P155" s="345">
        <v>2.8</v>
      </c>
      <c r="Q155" s="345">
        <v>4.3</v>
      </c>
      <c r="R155" s="345">
        <v>6.6</v>
      </c>
      <c r="S155" s="345">
        <v>10.4</v>
      </c>
      <c r="T155" s="345">
        <v>17.3</v>
      </c>
      <c r="U155" s="345">
        <v>30.3</v>
      </c>
      <c r="V155" s="345">
        <v>55.8</v>
      </c>
      <c r="W155" s="318">
        <v>139.30000000000001</v>
      </c>
    </row>
    <row r="156" spans="1:116" s="36" customFormat="1" ht="15.75" customHeight="1">
      <c r="A156" s="327"/>
      <c r="B156" s="317">
        <v>2018</v>
      </c>
      <c r="C156" s="37">
        <v>311</v>
      </c>
      <c r="D156" s="219">
        <v>9.3000000000000007</v>
      </c>
      <c r="E156" s="231">
        <v>3.3</v>
      </c>
      <c r="F156" s="231">
        <v>0.1</v>
      </c>
      <c r="G156" s="231">
        <v>0.1</v>
      </c>
      <c r="H156" s="231">
        <v>0.1</v>
      </c>
      <c r="I156" s="231">
        <v>0.2</v>
      </c>
      <c r="J156" s="231">
        <v>0.2</v>
      </c>
      <c r="K156" s="231">
        <v>0.3</v>
      </c>
      <c r="L156" s="231">
        <v>0.5</v>
      </c>
      <c r="M156" s="231">
        <v>0.7</v>
      </c>
      <c r="N156" s="231">
        <v>1.1000000000000001</v>
      </c>
      <c r="O156" s="231">
        <v>1.7</v>
      </c>
      <c r="P156" s="231">
        <v>2.5</v>
      </c>
      <c r="Q156" s="231">
        <v>4</v>
      </c>
      <c r="R156" s="231">
        <v>6.2</v>
      </c>
      <c r="S156" s="231">
        <v>9.5</v>
      </c>
      <c r="T156" s="231">
        <v>15.9</v>
      </c>
      <c r="U156" s="231">
        <v>28.3</v>
      </c>
      <c r="V156" s="231">
        <v>51.4</v>
      </c>
      <c r="W156" s="86">
        <v>144.5</v>
      </c>
    </row>
    <row r="157" spans="1:116" s="36" customFormat="1" ht="15.75" customHeight="1">
      <c r="A157" s="341" t="s">
        <v>564</v>
      </c>
      <c r="B157" s="317">
        <v>2010</v>
      </c>
      <c r="C157" s="324">
        <v>301.39999999999998</v>
      </c>
      <c r="D157" s="320">
        <v>9.4</v>
      </c>
      <c r="E157" s="345">
        <v>4.3</v>
      </c>
      <c r="F157" s="345">
        <v>0.2</v>
      </c>
      <c r="G157" s="345">
        <v>0.1</v>
      </c>
      <c r="H157" s="345">
        <v>0.1</v>
      </c>
      <c r="I157" s="345">
        <v>0.2</v>
      </c>
      <c r="J157" s="345">
        <v>0.3</v>
      </c>
      <c r="K157" s="345">
        <v>0.3</v>
      </c>
      <c r="L157" s="345">
        <v>0.4</v>
      </c>
      <c r="M157" s="345">
        <v>0.6</v>
      </c>
      <c r="N157" s="345">
        <v>0.9</v>
      </c>
      <c r="O157" s="345">
        <v>1.5</v>
      </c>
      <c r="P157" s="345">
        <v>2.4</v>
      </c>
      <c r="Q157" s="345">
        <v>3.6</v>
      </c>
      <c r="R157" s="345">
        <v>5.5</v>
      </c>
      <c r="S157" s="345">
        <v>9.1999999999999993</v>
      </c>
      <c r="T157" s="345">
        <v>15.8</v>
      </c>
      <c r="U157" s="345">
        <v>29.7</v>
      </c>
      <c r="V157" s="345">
        <v>53.2</v>
      </c>
      <c r="W157" s="318">
        <v>140.4</v>
      </c>
    </row>
    <row r="158" spans="1:116" s="36" customFormat="1" ht="15.75" customHeight="1">
      <c r="A158" s="341"/>
      <c r="B158" s="317">
        <v>2022</v>
      </c>
      <c r="C158" s="37">
        <v>372.8</v>
      </c>
      <c r="D158" s="505">
        <v>12.4</v>
      </c>
      <c r="E158" s="231">
        <v>2.1</v>
      </c>
      <c r="F158" s="231">
        <v>0.1</v>
      </c>
      <c r="G158" s="231">
        <v>0.1</v>
      </c>
      <c r="H158" s="231">
        <v>0.1</v>
      </c>
      <c r="I158" s="231">
        <v>0.1</v>
      </c>
      <c r="J158" s="231">
        <v>0.2</v>
      </c>
      <c r="K158" s="231">
        <v>0.2</v>
      </c>
      <c r="L158" s="231">
        <v>0.3</v>
      </c>
      <c r="M158" s="231">
        <v>0.4</v>
      </c>
      <c r="N158" s="231">
        <v>0.7</v>
      </c>
      <c r="O158" s="231">
        <v>1.1000000000000001</v>
      </c>
      <c r="P158" s="231">
        <v>1.7</v>
      </c>
      <c r="Q158" s="231">
        <v>2.8</v>
      </c>
      <c r="R158" s="231">
        <v>4.4000000000000004</v>
      </c>
      <c r="S158" s="231">
        <v>7.2</v>
      </c>
      <c r="T158" s="231">
        <v>12.5</v>
      </c>
      <c r="U158" s="231">
        <v>22.2</v>
      </c>
      <c r="V158" s="231">
        <v>45.1</v>
      </c>
      <c r="W158" s="86">
        <v>147.9</v>
      </c>
    </row>
    <row r="159" spans="1:116">
      <c r="A159" s="341"/>
      <c r="B159" s="342"/>
      <c r="C159" s="322"/>
      <c r="D159" s="322"/>
      <c r="E159" s="322"/>
      <c r="F159" s="322"/>
      <c r="G159" s="322"/>
      <c r="H159" s="322"/>
      <c r="I159" s="322"/>
      <c r="J159" s="322"/>
      <c r="K159" s="322"/>
      <c r="L159" s="322"/>
      <c r="M159" s="322"/>
      <c r="N159" s="322"/>
      <c r="O159" s="322"/>
      <c r="P159" s="322"/>
      <c r="Q159" s="322"/>
      <c r="R159" s="322"/>
      <c r="S159" s="322"/>
      <c r="T159" s="322"/>
      <c r="U159" s="322"/>
      <c r="V159" s="322"/>
      <c r="W159" s="322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</row>
    <row r="160" spans="1:116" s="36" customFormat="1">
      <c r="A160" s="40"/>
      <c r="B160" s="41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2"/>
    </row>
    <row r="161" spans="1:23" s="36" customFormat="1">
      <c r="A161" s="33" t="s">
        <v>265</v>
      </c>
      <c r="B161" s="220"/>
      <c r="C161" s="12"/>
      <c r="D161" s="12"/>
      <c r="E161" s="12"/>
      <c r="F161" s="12"/>
      <c r="G161" s="12"/>
      <c r="H161" s="12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s="36" customFormat="1">
      <c r="A162" s="585" t="s">
        <v>266</v>
      </c>
      <c r="B162" s="220"/>
      <c r="C162" s="12"/>
      <c r="D162" s="12"/>
      <c r="E162" s="12"/>
      <c r="F162" s="12"/>
      <c r="G162" s="12"/>
      <c r="H162" s="12"/>
      <c r="I162" s="8"/>
      <c r="J162" s="33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s="36" customFormat="1">
      <c r="A163" s="40"/>
      <c r="B163" s="41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</row>
    <row r="164" spans="1:23" s="36" customFormat="1">
      <c r="A164" s="8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</row>
    <row r="165" spans="1:23" s="36" customFormat="1">
      <c r="A165" s="585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</row>
    <row r="166" spans="1:23" s="36" customFormat="1">
      <c r="A166" s="3"/>
      <c r="B166" s="2"/>
      <c r="C166" s="4"/>
      <c r="D166" s="4"/>
      <c r="E166" s="4"/>
      <c r="F166" s="4"/>
      <c r="G166" s="4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8"/>
    </row>
    <row r="167" spans="1:23" s="36" customFormat="1">
      <c r="A167" s="3"/>
      <c r="B167" s="3"/>
      <c r="C167" s="4"/>
      <c r="D167" s="4"/>
      <c r="E167" s="4"/>
      <c r="F167" s="4"/>
      <c r="G167" s="4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8"/>
    </row>
    <row r="168" spans="1:23" s="36" customFormat="1">
      <c r="A168" s="3"/>
      <c r="B168" s="3"/>
      <c r="C168" s="4"/>
      <c r="D168" s="4"/>
      <c r="E168" s="4"/>
      <c r="F168" s="4"/>
      <c r="G168" s="4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8"/>
    </row>
    <row r="169" spans="1:23" s="36" customFormat="1">
      <c r="A169" s="3"/>
      <c r="B169" s="3"/>
      <c r="C169" s="4"/>
      <c r="D169" s="4"/>
      <c r="E169" s="4"/>
      <c r="F169" s="4"/>
      <c r="G169" s="4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8"/>
    </row>
    <row r="170" spans="1:23" s="36" customFormat="1">
      <c r="A170" s="3"/>
      <c r="B170" s="3"/>
      <c r="C170" s="4"/>
      <c r="D170" s="4"/>
      <c r="E170" s="4"/>
      <c r="F170" s="4"/>
      <c r="G170" s="4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8"/>
    </row>
    <row r="171" spans="1:23" s="36" customFormat="1">
      <c r="A171" s="3"/>
      <c r="B171" s="3"/>
      <c r="C171" s="4"/>
      <c r="D171" s="4"/>
      <c r="E171" s="4"/>
      <c r="F171" s="4"/>
      <c r="G171" s="4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8"/>
    </row>
    <row r="172" spans="1:23" s="36" customFormat="1">
      <c r="A172" s="3"/>
      <c r="B172" s="3"/>
      <c r="C172" s="4"/>
      <c r="D172" s="4"/>
      <c r="E172" s="4"/>
      <c r="F172" s="4"/>
      <c r="G172" s="4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8"/>
    </row>
    <row r="173" spans="1:23" s="36" customFormat="1">
      <c r="A173" s="3"/>
      <c r="B173" s="3"/>
      <c r="C173" s="4"/>
      <c r="D173" s="4"/>
      <c r="E173" s="4"/>
      <c r="F173" s="4"/>
      <c r="G173" s="4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8"/>
    </row>
    <row r="174" spans="1:23" s="36" customFormat="1">
      <c r="A174" s="3"/>
      <c r="B174" s="3"/>
      <c r="C174" s="4"/>
      <c r="D174" s="4"/>
      <c r="E174" s="4"/>
      <c r="F174" s="4"/>
      <c r="G174" s="4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8"/>
    </row>
    <row r="175" spans="1:23" s="36" customFormat="1">
      <c r="A175" s="3"/>
      <c r="B175" s="3"/>
      <c r="C175" s="4"/>
      <c r="D175" s="4"/>
      <c r="E175" s="4"/>
      <c r="F175" s="4"/>
      <c r="G175" s="4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8"/>
    </row>
    <row r="176" spans="1:23" s="36" customFormat="1">
      <c r="A176" s="3"/>
      <c r="B176" s="3"/>
      <c r="C176" s="4"/>
      <c r="D176" s="4"/>
      <c r="E176" s="4"/>
      <c r="F176" s="4"/>
      <c r="G176" s="4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8"/>
    </row>
    <row r="177" spans="1:23" s="36" customFormat="1">
      <c r="A177" s="3"/>
      <c r="B177" s="3"/>
      <c r="C177" s="4"/>
      <c r="D177" s="4"/>
      <c r="E177" s="4"/>
      <c r="F177" s="4"/>
      <c r="G177" s="4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8"/>
    </row>
    <row r="178" spans="1:23" s="36" customFormat="1">
      <c r="A178" s="3"/>
      <c r="B178" s="3"/>
      <c r="C178" s="4"/>
      <c r="D178" s="4"/>
      <c r="E178" s="4"/>
      <c r="F178" s="4"/>
      <c r="G178" s="4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8"/>
    </row>
    <row r="179" spans="1:23" s="36" customFormat="1">
      <c r="A179" s="3"/>
      <c r="B179" s="3"/>
      <c r="C179" s="4"/>
      <c r="D179" s="4"/>
      <c r="E179" s="4"/>
      <c r="F179" s="4"/>
      <c r="G179" s="4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8"/>
    </row>
    <row r="180" spans="1:23" s="36" customFormat="1">
      <c r="A180" s="3"/>
      <c r="B180" s="3"/>
      <c r="C180" s="4"/>
      <c r="D180" s="4"/>
      <c r="E180" s="4"/>
      <c r="F180" s="4"/>
      <c r="G180" s="4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8"/>
    </row>
    <row r="181" spans="1:23" s="36" customFormat="1">
      <c r="A181" s="3"/>
      <c r="B181" s="3"/>
      <c r="C181" s="4"/>
      <c r="D181" s="4"/>
      <c r="E181" s="4"/>
      <c r="F181" s="4"/>
      <c r="G181" s="4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8"/>
    </row>
    <row r="182" spans="1:23" s="36" customFormat="1">
      <c r="A182" s="3"/>
      <c r="B182" s="3"/>
      <c r="C182" s="4"/>
      <c r="D182" s="4"/>
      <c r="E182" s="4"/>
      <c r="F182" s="4"/>
      <c r="G182" s="4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8"/>
    </row>
    <row r="183" spans="1:23" s="36" customFormat="1">
      <c r="A183" s="3"/>
      <c r="B183" s="3"/>
      <c r="C183" s="4"/>
      <c r="D183" s="4"/>
      <c r="E183" s="4"/>
      <c r="F183" s="4"/>
      <c r="G183" s="4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8"/>
    </row>
    <row r="184" spans="1:23" s="36" customFormat="1">
      <c r="A184" s="3"/>
      <c r="B184" s="3"/>
      <c r="C184" s="4"/>
      <c r="D184" s="4"/>
      <c r="E184" s="4"/>
      <c r="F184" s="4"/>
      <c r="G184" s="4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8"/>
    </row>
    <row r="185" spans="1:23" s="36" customFormat="1" ht="13.5" customHeight="1">
      <c r="A185" s="3"/>
      <c r="B185" s="3"/>
      <c r="C185" s="4"/>
      <c r="D185" s="4"/>
      <c r="E185" s="4"/>
      <c r="F185" s="4"/>
      <c r="G185" s="4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8"/>
    </row>
    <row r="186" spans="1:23" s="36" customFormat="1">
      <c r="A186" s="3"/>
      <c r="B186" s="3"/>
      <c r="C186" s="4"/>
      <c r="D186" s="4"/>
      <c r="E186" s="4"/>
      <c r="F186" s="4"/>
      <c r="G186" s="4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8"/>
    </row>
    <row r="187" spans="1:23" s="36" customFormat="1">
      <c r="A187" s="3"/>
      <c r="B187" s="3"/>
      <c r="C187" s="4"/>
      <c r="D187" s="4"/>
      <c r="E187" s="4"/>
      <c r="F187" s="4"/>
      <c r="G187" s="4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8"/>
    </row>
    <row r="188" spans="1:23" s="36" customFormat="1">
      <c r="A188" s="3"/>
      <c r="B188" s="3"/>
      <c r="C188" s="4"/>
      <c r="D188" s="4"/>
      <c r="E188" s="4"/>
      <c r="F188" s="4"/>
      <c r="G188" s="4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8"/>
    </row>
    <row r="189" spans="1:23" s="38" customFormat="1" ht="8.4499999999999993" customHeight="1">
      <c r="A189" s="3"/>
      <c r="B189" s="3"/>
      <c r="C189" s="4"/>
      <c r="D189" s="4"/>
      <c r="E189" s="4"/>
      <c r="F189" s="4"/>
      <c r="G189" s="4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8"/>
    </row>
    <row r="190" spans="1:23" ht="18" customHeight="1"/>
    <row r="191" spans="1:23" s="8" customFormat="1" ht="8.4499999999999993" customHeight="1">
      <c r="A191" s="3"/>
      <c r="B191" s="3"/>
      <c r="C191" s="4"/>
      <c r="D191" s="4"/>
      <c r="E191" s="4"/>
      <c r="F191" s="4"/>
      <c r="G191" s="4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3" s="36" customFormat="1" ht="13.5" customHeight="1">
      <c r="A192" s="3"/>
      <c r="B192" s="3"/>
      <c r="C192" s="4"/>
      <c r="D192" s="4"/>
      <c r="E192" s="4"/>
      <c r="F192" s="4"/>
      <c r="G192" s="4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8"/>
    </row>
    <row r="193" spans="1:36" s="36" customFormat="1" ht="13.5" customHeight="1">
      <c r="A193" s="3"/>
      <c r="B193" s="3"/>
      <c r="C193" s="4"/>
      <c r="D193" s="4"/>
      <c r="E193" s="4"/>
      <c r="F193" s="4"/>
      <c r="G193" s="4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8"/>
    </row>
    <row r="194" spans="1:36" s="36" customFormat="1">
      <c r="A194" s="3"/>
      <c r="B194" s="3"/>
      <c r="C194" s="4"/>
      <c r="D194" s="4"/>
      <c r="E194" s="4"/>
      <c r="F194" s="4"/>
      <c r="G194" s="4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8"/>
      <c r="X194" s="177"/>
      <c r="Y194" s="177"/>
      <c r="AB194" s="177"/>
      <c r="AC194" s="177"/>
      <c r="AF194" s="508"/>
      <c r="AI194" s="37"/>
      <c r="AJ194" s="37"/>
    </row>
    <row r="195" spans="1:36" s="36" customFormat="1">
      <c r="A195" s="3"/>
      <c r="B195" s="3"/>
      <c r="C195" s="4"/>
      <c r="D195" s="4"/>
      <c r="E195" s="4"/>
      <c r="F195" s="4"/>
      <c r="G195" s="4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8"/>
      <c r="Y195" s="509"/>
      <c r="AB195" s="177"/>
      <c r="AC195" s="177"/>
      <c r="AF195" s="508"/>
      <c r="AI195" s="37"/>
      <c r="AJ195" s="37"/>
    </row>
    <row r="196" spans="1:36" s="36" customFormat="1">
      <c r="A196" s="3"/>
      <c r="B196" s="3"/>
      <c r="C196" s="4"/>
      <c r="D196" s="4"/>
      <c r="E196" s="4"/>
      <c r="F196" s="4"/>
      <c r="G196" s="4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8"/>
      <c r="Y196" s="509"/>
      <c r="AB196" s="177"/>
      <c r="AC196" s="177"/>
      <c r="AF196" s="508"/>
      <c r="AI196" s="37"/>
      <c r="AJ196" s="37"/>
    </row>
    <row r="197" spans="1:36" s="36" customFormat="1">
      <c r="A197" s="3"/>
      <c r="B197" s="3"/>
      <c r="C197" s="4"/>
      <c r="D197" s="4"/>
      <c r="E197" s="4"/>
      <c r="F197" s="4"/>
      <c r="G197" s="4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8"/>
      <c r="Y197" s="509"/>
      <c r="AB197" s="177"/>
      <c r="AC197" s="177"/>
      <c r="AF197" s="508"/>
      <c r="AI197" s="37"/>
      <c r="AJ197" s="37"/>
    </row>
    <row r="198" spans="1:36" s="36" customFormat="1">
      <c r="A198" s="3"/>
      <c r="B198" s="3"/>
      <c r="C198" s="4"/>
      <c r="D198" s="4"/>
      <c r="E198" s="4"/>
      <c r="F198" s="4"/>
      <c r="G198" s="4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8"/>
      <c r="Y198" s="509"/>
      <c r="AB198" s="177"/>
      <c r="AC198" s="177"/>
      <c r="AF198" s="508"/>
      <c r="AI198" s="37"/>
      <c r="AJ198" s="37"/>
    </row>
    <row r="199" spans="1:36" s="36" customFormat="1">
      <c r="A199" s="3"/>
      <c r="B199" s="3"/>
      <c r="C199" s="4"/>
      <c r="D199" s="4"/>
      <c r="E199" s="4"/>
      <c r="F199" s="4"/>
      <c r="G199" s="4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8"/>
      <c r="Y199" s="509"/>
      <c r="AB199" s="177"/>
      <c r="AC199" s="177"/>
      <c r="AF199" s="508"/>
      <c r="AI199" s="37"/>
      <c r="AJ199" s="37"/>
    </row>
    <row r="200" spans="1:36" s="36" customFormat="1">
      <c r="A200" s="3"/>
      <c r="B200" s="3"/>
      <c r="C200" s="4"/>
      <c r="D200" s="4"/>
      <c r="E200" s="4"/>
      <c r="F200" s="4"/>
      <c r="G200" s="4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8"/>
      <c r="Y200" s="509"/>
      <c r="AB200" s="177"/>
      <c r="AC200" s="177"/>
      <c r="AF200" s="508"/>
      <c r="AI200" s="37"/>
      <c r="AJ200" s="37"/>
    </row>
    <row r="201" spans="1:36" s="36" customFormat="1">
      <c r="A201" s="3"/>
      <c r="B201" s="3"/>
      <c r="C201" s="4"/>
      <c r="D201" s="4"/>
      <c r="E201" s="4"/>
      <c r="F201" s="4"/>
      <c r="G201" s="4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8"/>
      <c r="Y201" s="509"/>
      <c r="AB201" s="177"/>
      <c r="AC201" s="177"/>
      <c r="AF201" s="508"/>
      <c r="AI201" s="37"/>
      <c r="AJ201" s="37"/>
    </row>
    <row r="202" spans="1:36" s="36" customFormat="1">
      <c r="A202" s="3"/>
      <c r="B202" s="3"/>
      <c r="C202" s="4"/>
      <c r="D202" s="4"/>
      <c r="E202" s="4"/>
      <c r="F202" s="4"/>
      <c r="G202" s="4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8"/>
      <c r="Y202" s="509"/>
      <c r="AB202" s="177"/>
      <c r="AC202" s="177"/>
      <c r="AF202" s="508"/>
      <c r="AI202" s="37"/>
      <c r="AJ202" s="37"/>
    </row>
    <row r="203" spans="1:36" s="36" customFormat="1">
      <c r="A203" s="3"/>
      <c r="B203" s="3"/>
      <c r="C203" s="4"/>
      <c r="D203" s="4"/>
      <c r="E203" s="4"/>
      <c r="F203" s="4"/>
      <c r="G203" s="4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8"/>
      <c r="Y203" s="509"/>
      <c r="AB203" s="177"/>
      <c r="AC203" s="177"/>
      <c r="AF203" s="508"/>
      <c r="AI203" s="37"/>
      <c r="AJ203" s="37"/>
    </row>
    <row r="204" spans="1:36" s="36" customFormat="1">
      <c r="A204" s="3"/>
      <c r="B204" s="3"/>
      <c r="C204" s="4"/>
      <c r="D204" s="4"/>
      <c r="E204" s="4"/>
      <c r="F204" s="4"/>
      <c r="G204" s="4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8"/>
      <c r="Y204" s="509"/>
      <c r="AB204" s="177"/>
      <c r="AC204" s="177"/>
      <c r="AF204" s="508"/>
      <c r="AI204" s="37"/>
      <c r="AJ204" s="37"/>
    </row>
    <row r="205" spans="1:36" s="36" customFormat="1">
      <c r="A205" s="3"/>
      <c r="B205" s="3"/>
      <c r="C205" s="4"/>
      <c r="D205" s="4"/>
      <c r="E205" s="4"/>
      <c r="F205" s="4"/>
      <c r="G205" s="4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8"/>
      <c r="Y205" s="509"/>
      <c r="AB205" s="177"/>
      <c r="AC205" s="177"/>
      <c r="AF205" s="508"/>
      <c r="AI205" s="37"/>
      <c r="AJ205" s="37"/>
    </row>
    <row r="206" spans="1:36" s="36" customFormat="1">
      <c r="A206" s="3"/>
      <c r="B206" s="3"/>
      <c r="C206" s="4"/>
      <c r="D206" s="4"/>
      <c r="E206" s="4"/>
      <c r="F206" s="4"/>
      <c r="G206" s="4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8"/>
      <c r="Y206" s="509"/>
      <c r="AB206" s="177"/>
      <c r="AC206" s="177"/>
      <c r="AF206" s="508"/>
      <c r="AI206" s="37"/>
      <c r="AJ206" s="37"/>
    </row>
    <row r="207" spans="1:36" s="36" customFormat="1">
      <c r="A207" s="3"/>
      <c r="B207" s="3"/>
      <c r="C207" s="4"/>
      <c r="D207" s="4"/>
      <c r="E207" s="4"/>
      <c r="F207" s="4"/>
      <c r="G207" s="4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8"/>
      <c r="Y207" s="509"/>
      <c r="AB207" s="177"/>
      <c r="AC207" s="177"/>
      <c r="AF207" s="508"/>
      <c r="AI207" s="37"/>
      <c r="AJ207" s="37"/>
    </row>
    <row r="208" spans="1:36" s="36" customFormat="1">
      <c r="A208" s="3"/>
      <c r="B208" s="3"/>
      <c r="C208" s="4"/>
      <c r="D208" s="4"/>
      <c r="E208" s="4"/>
      <c r="F208" s="4"/>
      <c r="G208" s="4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8"/>
      <c r="Y208" s="509"/>
      <c r="AB208" s="177"/>
      <c r="AC208" s="177"/>
      <c r="AF208" s="508"/>
      <c r="AI208" s="37"/>
      <c r="AJ208" s="37"/>
    </row>
    <row r="209" spans="1:36" s="36" customFormat="1">
      <c r="A209" s="3"/>
      <c r="B209" s="3"/>
      <c r="C209" s="4"/>
      <c r="D209" s="4"/>
      <c r="E209" s="4"/>
      <c r="F209" s="4"/>
      <c r="G209" s="4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8"/>
      <c r="Y209" s="509"/>
      <c r="AB209" s="177"/>
      <c r="AC209" s="177"/>
      <c r="AF209" s="508"/>
      <c r="AI209" s="37"/>
      <c r="AJ209" s="37"/>
    </row>
    <row r="210" spans="1:36" s="36" customFormat="1">
      <c r="A210" s="3"/>
      <c r="B210" s="3"/>
      <c r="C210" s="4"/>
      <c r="D210" s="4"/>
      <c r="E210" s="4"/>
      <c r="F210" s="4"/>
      <c r="G210" s="4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8"/>
      <c r="Y210" s="509"/>
      <c r="AB210" s="177"/>
      <c r="AC210" s="177"/>
      <c r="AF210" s="508"/>
      <c r="AI210" s="37"/>
      <c r="AJ210" s="37"/>
    </row>
    <row r="211" spans="1:36" s="36" customFormat="1">
      <c r="A211" s="3"/>
      <c r="B211" s="3"/>
      <c r="C211" s="4"/>
      <c r="D211" s="4"/>
      <c r="E211" s="4"/>
      <c r="F211" s="4"/>
      <c r="G211" s="4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8"/>
      <c r="Y211" s="509"/>
      <c r="AB211" s="177"/>
      <c r="AC211" s="177"/>
      <c r="AF211" s="508"/>
      <c r="AI211" s="37"/>
      <c r="AJ211" s="37"/>
    </row>
    <row r="212" spans="1:36" s="36" customFormat="1">
      <c r="A212" s="3"/>
      <c r="B212" s="3"/>
      <c r="C212" s="4"/>
      <c r="D212" s="4"/>
      <c r="E212" s="4"/>
      <c r="F212" s="4"/>
      <c r="G212" s="4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8"/>
      <c r="Y212" s="509"/>
      <c r="Z212" s="134"/>
      <c r="AA212" s="134"/>
      <c r="AB212" s="177"/>
      <c r="AC212" s="177"/>
      <c r="AF212" s="508"/>
      <c r="AI212" s="37"/>
      <c r="AJ212" s="37"/>
    </row>
    <row r="213" spans="1:36" s="36" customFormat="1">
      <c r="A213" s="3"/>
      <c r="B213" s="3"/>
      <c r="C213" s="4"/>
      <c r="D213" s="4"/>
      <c r="E213" s="4"/>
      <c r="F213" s="4"/>
      <c r="G213" s="4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8"/>
      <c r="Y213" s="509"/>
      <c r="AB213" s="177"/>
      <c r="AC213" s="177"/>
      <c r="AD213" s="134"/>
      <c r="AE213" s="134"/>
      <c r="AF213" s="508"/>
      <c r="AI213" s="37"/>
      <c r="AJ213" s="37"/>
    </row>
    <row r="214" spans="1:36" s="36" customFormat="1">
      <c r="A214" s="3"/>
      <c r="B214" s="3"/>
      <c r="C214" s="4"/>
      <c r="D214" s="4"/>
      <c r="E214" s="4"/>
      <c r="F214" s="4"/>
      <c r="G214" s="4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8"/>
      <c r="Y214" s="509"/>
      <c r="AB214" s="177"/>
      <c r="AC214" s="177"/>
      <c r="AF214" s="508"/>
      <c r="AI214" s="37"/>
      <c r="AJ214" s="37"/>
    </row>
    <row r="215" spans="1:36" s="36" customFormat="1">
      <c r="A215" s="3"/>
      <c r="B215" s="3"/>
      <c r="C215" s="4"/>
      <c r="D215" s="4"/>
      <c r="E215" s="4"/>
      <c r="F215" s="4"/>
      <c r="G215" s="4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8"/>
      <c r="Y215" s="509"/>
      <c r="AB215" s="177"/>
      <c r="AC215" s="177"/>
      <c r="AF215" s="508"/>
      <c r="AI215" s="37"/>
      <c r="AJ215" s="37"/>
    </row>
    <row r="216" spans="1:36" s="36" customFormat="1" ht="13.5" customHeight="1">
      <c r="A216" s="3"/>
      <c r="B216" s="3"/>
      <c r="C216" s="4"/>
      <c r="D216" s="4"/>
      <c r="E216" s="4"/>
      <c r="F216" s="4"/>
      <c r="G216" s="4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8"/>
      <c r="Y216" s="177"/>
      <c r="AB216" s="177"/>
      <c r="AC216" s="177"/>
      <c r="AF216" s="508"/>
      <c r="AI216" s="37"/>
      <c r="AJ216" s="37"/>
    </row>
    <row r="217" spans="1:36" s="36" customFormat="1">
      <c r="A217" s="3"/>
      <c r="B217" s="3"/>
      <c r="C217" s="4"/>
      <c r="D217" s="4"/>
      <c r="E217" s="4"/>
      <c r="F217" s="4"/>
      <c r="G217" s="4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8"/>
    </row>
    <row r="218" spans="1:36" s="36" customFormat="1">
      <c r="A218" s="3"/>
      <c r="B218" s="3"/>
      <c r="C218" s="4"/>
      <c r="D218" s="4"/>
      <c r="E218" s="4"/>
      <c r="F218" s="4"/>
      <c r="G218" s="4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8"/>
    </row>
    <row r="219" spans="1:36" s="36" customFormat="1">
      <c r="A219" s="3"/>
      <c r="B219" s="3"/>
      <c r="C219" s="4"/>
      <c r="D219" s="4"/>
      <c r="E219" s="4"/>
      <c r="F219" s="4"/>
      <c r="G219" s="4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8"/>
    </row>
    <row r="220" spans="1:36" s="36" customFormat="1" ht="11.45" customHeight="1">
      <c r="A220" s="3"/>
      <c r="B220" s="3"/>
      <c r="C220" s="4"/>
      <c r="D220" s="4"/>
      <c r="E220" s="4"/>
      <c r="F220" s="4"/>
      <c r="G220" s="4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8"/>
    </row>
    <row r="221" spans="1:36" s="36" customFormat="1">
      <c r="A221" s="3"/>
      <c r="B221" s="3"/>
      <c r="C221" s="4"/>
      <c r="D221" s="4"/>
      <c r="E221" s="4"/>
      <c r="F221" s="4"/>
      <c r="G221" s="4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8"/>
    </row>
    <row r="222" spans="1:36" s="32" customFormat="1">
      <c r="A222" s="3"/>
      <c r="B222" s="3"/>
      <c r="C222" s="4"/>
      <c r="D222" s="4"/>
      <c r="E222" s="4"/>
      <c r="F222" s="4"/>
      <c r="G222" s="4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8"/>
    </row>
    <row r="223" spans="1:36" s="32" customFormat="1">
      <c r="A223" s="3"/>
      <c r="B223" s="3"/>
      <c r="C223" s="4"/>
      <c r="D223" s="4"/>
      <c r="E223" s="4"/>
      <c r="F223" s="4"/>
      <c r="G223" s="4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8"/>
    </row>
    <row r="224" spans="1:36" s="36" customFormat="1">
      <c r="A224" s="3"/>
      <c r="B224" s="3"/>
      <c r="C224" s="4"/>
      <c r="D224" s="4"/>
      <c r="E224" s="4"/>
      <c r="F224" s="4"/>
      <c r="G224" s="4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8"/>
    </row>
  </sheetData>
  <mergeCells count="7">
    <mergeCell ref="A85:W85"/>
    <mergeCell ref="A9:W9"/>
    <mergeCell ref="A5:A7"/>
    <mergeCell ref="B5:B7"/>
    <mergeCell ref="C5:W5"/>
    <mergeCell ref="C6:D6"/>
    <mergeCell ref="D7:W7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78740157480314965" right="0.78740157480314965" top="0.39370078740157483" bottom="0.39370078740157483" header="0.31496062992125984" footer="0.31496062992125984"/>
  <pageSetup paperSize="9" fitToHeight="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zoomScaleNormal="100" workbookViewId="0">
      <pane xSplit="1" topLeftCell="B1" activePane="topRight" state="frozen"/>
      <selection activeCell="L21" sqref="L21"/>
      <selection pane="topRight" activeCell="A2" sqref="A2"/>
    </sheetView>
  </sheetViews>
  <sheetFormatPr defaultColWidth="9.140625" defaultRowHeight="12.75"/>
  <cols>
    <col min="1" max="1" width="33" style="32" customWidth="1"/>
    <col min="2" max="2" width="9.7109375" style="105" customWidth="1"/>
    <col min="3" max="3" width="14" style="105" customWidth="1"/>
    <col min="4" max="4" width="16" style="105" customWidth="1"/>
    <col min="5" max="5" width="14.42578125" style="32" customWidth="1"/>
    <col min="6" max="6" width="11.7109375" style="32" customWidth="1"/>
    <col min="7" max="7" width="14.42578125" style="32" customWidth="1"/>
    <col min="8" max="8" width="10.5703125" style="32" customWidth="1"/>
    <col min="9" max="9" width="12.28515625" style="32" customWidth="1"/>
    <col min="10" max="11" width="11.7109375" style="32" customWidth="1"/>
    <col min="12" max="12" width="11.140625" style="32" customWidth="1"/>
    <col min="13" max="13" width="13.140625" style="32" customWidth="1"/>
    <col min="14" max="14" width="11.7109375" style="32" customWidth="1"/>
    <col min="15" max="15" width="11.140625" style="32" customWidth="1"/>
    <col min="16" max="16" width="12.5703125" style="32" customWidth="1"/>
    <col min="17" max="17" width="11.7109375" style="32" customWidth="1"/>
    <col min="18" max="18" width="11.85546875" style="32" customWidth="1"/>
    <col min="19" max="16384" width="9.140625" style="32"/>
  </cols>
  <sheetData>
    <row r="1" spans="1:26" ht="15.75" customHeight="1">
      <c r="A1" s="46" t="s">
        <v>186</v>
      </c>
    </row>
    <row r="2" spans="1:26" ht="14.25" customHeight="1">
      <c r="A2" s="586" t="s">
        <v>574</v>
      </c>
    </row>
    <row r="3" spans="1:26" ht="15" customHeight="1">
      <c r="A3" s="196" t="s">
        <v>122</v>
      </c>
    </row>
    <row r="4" spans="1:26" ht="15.75" customHeight="1">
      <c r="A4" s="196" t="s">
        <v>123</v>
      </c>
    </row>
    <row r="5" spans="1:26">
      <c r="A5" s="668" t="s">
        <v>361</v>
      </c>
      <c r="B5" s="671" t="s">
        <v>459</v>
      </c>
      <c r="C5" s="674" t="s">
        <v>405</v>
      </c>
      <c r="D5" s="675"/>
      <c r="E5" s="678" t="s">
        <v>576</v>
      </c>
      <c r="F5" s="679"/>
      <c r="G5" s="679"/>
      <c r="H5" s="679"/>
      <c r="I5" s="679"/>
      <c r="J5" s="679"/>
      <c r="K5" s="680"/>
      <c r="L5" s="678" t="s">
        <v>578</v>
      </c>
      <c r="M5" s="679"/>
      <c r="N5" s="679"/>
      <c r="O5" s="679"/>
      <c r="P5" s="679"/>
      <c r="Q5" s="679"/>
      <c r="R5" s="679"/>
    </row>
    <row r="6" spans="1:26">
      <c r="A6" s="669"/>
      <c r="B6" s="672"/>
      <c r="C6" s="676"/>
      <c r="D6" s="677"/>
      <c r="E6" s="678" t="s">
        <v>577</v>
      </c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</row>
    <row r="7" spans="1:26" ht="102">
      <c r="A7" s="669"/>
      <c r="B7" s="672"/>
      <c r="C7" s="681" t="s">
        <v>479</v>
      </c>
      <c r="D7" s="681" t="s">
        <v>575</v>
      </c>
      <c r="E7" s="19" t="s">
        <v>579</v>
      </c>
      <c r="F7" s="20" t="s">
        <v>580</v>
      </c>
      <c r="G7" s="21" t="s">
        <v>581</v>
      </c>
      <c r="H7" s="22" t="s">
        <v>582</v>
      </c>
      <c r="I7" s="20" t="s">
        <v>583</v>
      </c>
      <c r="J7" s="20" t="s">
        <v>584</v>
      </c>
      <c r="K7" s="20" t="s">
        <v>585</v>
      </c>
      <c r="L7" s="19" t="s">
        <v>586</v>
      </c>
      <c r="M7" s="20" t="s">
        <v>587</v>
      </c>
      <c r="N7" s="21" t="s">
        <v>581</v>
      </c>
      <c r="O7" s="22" t="s">
        <v>582</v>
      </c>
      <c r="P7" s="20" t="s">
        <v>588</v>
      </c>
      <c r="Q7" s="20" t="s">
        <v>584</v>
      </c>
      <c r="R7" s="21" t="s">
        <v>589</v>
      </c>
    </row>
    <row r="8" spans="1:26" ht="21" customHeight="1">
      <c r="A8" s="670"/>
      <c r="B8" s="673"/>
      <c r="C8" s="681"/>
      <c r="D8" s="681"/>
      <c r="E8" s="679" t="s">
        <v>590</v>
      </c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</row>
    <row r="9" spans="1:26">
      <c r="A9" s="19"/>
      <c r="B9" s="23"/>
      <c r="C9" s="23"/>
      <c r="D9" s="2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</row>
    <row r="10" spans="1:26">
      <c r="A10" s="19"/>
      <c r="B10" s="23"/>
      <c r="C10" s="23"/>
      <c r="D10" s="2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</row>
    <row r="11" spans="1:26">
      <c r="A11" s="16" t="s">
        <v>591</v>
      </c>
      <c r="B11" s="280">
        <v>2021</v>
      </c>
      <c r="C11" s="219">
        <v>92</v>
      </c>
      <c r="D11" s="37">
        <v>1007</v>
      </c>
      <c r="E11" s="240">
        <v>1018</v>
      </c>
      <c r="F11" s="240">
        <v>10.7</v>
      </c>
      <c r="G11" s="240">
        <v>263.7</v>
      </c>
      <c r="H11" s="240">
        <v>323.39999999999998</v>
      </c>
      <c r="I11" s="240">
        <v>48</v>
      </c>
      <c r="J11" s="240">
        <v>17.100000000000001</v>
      </c>
      <c r="K11" s="240">
        <v>70.8</v>
      </c>
      <c r="L11" s="240">
        <v>996.3</v>
      </c>
      <c r="M11" s="240">
        <v>11.8</v>
      </c>
      <c r="N11" s="240">
        <v>218.3</v>
      </c>
      <c r="O11" s="240">
        <v>377.6</v>
      </c>
      <c r="P11" s="240">
        <v>42</v>
      </c>
      <c r="Q11" s="240">
        <v>18.8</v>
      </c>
      <c r="R11" s="245">
        <v>39.6</v>
      </c>
    </row>
    <row r="12" spans="1:26">
      <c r="A12" s="16" t="s">
        <v>542</v>
      </c>
      <c r="B12" s="379">
        <v>2021</v>
      </c>
      <c r="C12" s="219">
        <v>112.3</v>
      </c>
      <c r="D12" s="37">
        <v>961</v>
      </c>
      <c r="E12" s="240">
        <v>981.3</v>
      </c>
      <c r="F12" s="240">
        <v>14.3</v>
      </c>
      <c r="G12" s="240">
        <v>262.39999999999998</v>
      </c>
      <c r="H12" s="240">
        <v>219</v>
      </c>
      <c r="I12" s="240">
        <v>88.3</v>
      </c>
      <c r="J12" s="240">
        <v>27.3</v>
      </c>
      <c r="K12" s="240">
        <v>73.3</v>
      </c>
      <c r="L12" s="240">
        <v>941.2</v>
      </c>
      <c r="M12" s="240">
        <v>16.7</v>
      </c>
      <c r="N12" s="240">
        <v>209.2</v>
      </c>
      <c r="O12" s="240">
        <v>239.5</v>
      </c>
      <c r="P12" s="240">
        <v>70.3</v>
      </c>
      <c r="Q12" s="240">
        <v>32.200000000000003</v>
      </c>
      <c r="R12" s="245">
        <v>51.9</v>
      </c>
    </row>
    <row r="13" spans="1:26">
      <c r="A13" s="16" t="s">
        <v>592</v>
      </c>
      <c r="B13" s="379">
        <v>2018</v>
      </c>
      <c r="C13" s="219">
        <v>120.1</v>
      </c>
      <c r="D13" s="37">
        <v>1264.8</v>
      </c>
      <c r="E13" s="246">
        <v>1354</v>
      </c>
      <c r="F13" s="246">
        <v>10.8</v>
      </c>
      <c r="G13" s="246">
        <v>254</v>
      </c>
      <c r="H13" s="246">
        <v>729.6</v>
      </c>
      <c r="I13" s="246">
        <v>39.700000000000003</v>
      </c>
      <c r="J13" s="246">
        <v>45.8</v>
      </c>
      <c r="K13" s="246">
        <v>141.30000000000001</v>
      </c>
      <c r="L13" s="246">
        <v>1189</v>
      </c>
      <c r="M13" s="246">
        <v>4.2</v>
      </c>
      <c r="N13" s="246">
        <v>150.6</v>
      </c>
      <c r="O13" s="246">
        <v>708</v>
      </c>
      <c r="P13" s="246">
        <v>9.3000000000000007</v>
      </c>
      <c r="Q13" s="246">
        <v>33</v>
      </c>
      <c r="R13" s="24">
        <v>35</v>
      </c>
    </row>
    <row r="14" spans="1:26">
      <c r="A14" s="16" t="s">
        <v>593</v>
      </c>
      <c r="B14" s="379">
        <v>2021</v>
      </c>
      <c r="C14" s="219">
        <v>149</v>
      </c>
      <c r="D14" s="37">
        <v>2133.1999999999998</v>
      </c>
      <c r="E14" s="240">
        <v>2282.6</v>
      </c>
      <c r="F14" s="240">
        <v>8.4</v>
      </c>
      <c r="G14" s="240">
        <v>295.8</v>
      </c>
      <c r="H14" s="240">
        <v>1162.7</v>
      </c>
      <c r="I14" s="240">
        <v>116.2</v>
      </c>
      <c r="J14" s="240">
        <v>35.5</v>
      </c>
      <c r="K14" s="240">
        <v>55.7</v>
      </c>
      <c r="L14" s="240">
        <v>1992.8</v>
      </c>
      <c r="M14" s="240">
        <v>5.5</v>
      </c>
      <c r="N14" s="240">
        <v>207.5</v>
      </c>
      <c r="O14" s="240">
        <v>1162.0999999999999</v>
      </c>
      <c r="P14" s="240">
        <v>82.5</v>
      </c>
      <c r="Q14" s="240">
        <v>27.9</v>
      </c>
      <c r="R14" s="245">
        <v>20.100000000000001</v>
      </c>
    </row>
    <row r="15" spans="1:26" ht="14.25">
      <c r="A15" s="15" t="s">
        <v>594</v>
      </c>
      <c r="B15" s="379">
        <v>2021</v>
      </c>
      <c r="C15" s="219">
        <v>62.7</v>
      </c>
      <c r="D15" s="37">
        <v>1589.8</v>
      </c>
      <c r="E15" s="240">
        <v>1629.8</v>
      </c>
      <c r="F15" s="240">
        <v>4.2</v>
      </c>
      <c r="G15" s="240">
        <v>405.8</v>
      </c>
      <c r="H15" s="240">
        <v>520.1</v>
      </c>
      <c r="I15" s="240">
        <v>75.5</v>
      </c>
      <c r="J15" s="240">
        <v>23.4</v>
      </c>
      <c r="K15" s="240">
        <v>83.6</v>
      </c>
      <c r="L15" s="240">
        <v>1552.1</v>
      </c>
      <c r="M15" s="240">
        <v>4</v>
      </c>
      <c r="N15" s="240">
        <v>285.5</v>
      </c>
      <c r="O15" s="240">
        <v>647.20000000000005</v>
      </c>
      <c r="P15" s="240">
        <v>51.8</v>
      </c>
      <c r="Q15" s="240">
        <v>28.3</v>
      </c>
      <c r="R15" s="245">
        <v>53.4</v>
      </c>
    </row>
    <row r="16" spans="1:26">
      <c r="A16" s="15" t="s">
        <v>415</v>
      </c>
      <c r="B16" s="379">
        <v>2021</v>
      </c>
      <c r="C16" s="219">
        <v>7.2</v>
      </c>
      <c r="D16" s="37">
        <v>803.4</v>
      </c>
      <c r="E16" s="240">
        <v>871.3</v>
      </c>
      <c r="F16" s="240">
        <v>22.5</v>
      </c>
      <c r="G16" s="240">
        <v>216</v>
      </c>
      <c r="H16" s="240">
        <v>221</v>
      </c>
      <c r="I16" s="240">
        <v>63.7</v>
      </c>
      <c r="J16" s="240">
        <v>17.3</v>
      </c>
      <c r="K16" s="240">
        <v>40.1</v>
      </c>
      <c r="L16" s="240">
        <v>738.6</v>
      </c>
      <c r="M16" s="240">
        <v>21.3</v>
      </c>
      <c r="N16" s="240">
        <v>149.5</v>
      </c>
      <c r="O16" s="240">
        <v>187.4</v>
      </c>
      <c r="P16" s="240">
        <v>51.8</v>
      </c>
      <c r="Q16" s="240">
        <v>18.7</v>
      </c>
      <c r="R16" s="245">
        <v>26</v>
      </c>
    </row>
    <row r="17" spans="1:18">
      <c r="A17" s="25" t="s">
        <v>449</v>
      </c>
      <c r="B17" s="379">
        <v>2021</v>
      </c>
      <c r="C17" s="219">
        <v>139.9</v>
      </c>
      <c r="D17" s="37">
        <v>1327.7</v>
      </c>
      <c r="E17" s="240">
        <v>1415.5</v>
      </c>
      <c r="F17" s="240">
        <v>21.2</v>
      </c>
      <c r="G17" s="240">
        <v>291.89999999999998</v>
      </c>
      <c r="H17" s="240">
        <v>444.8</v>
      </c>
      <c r="I17" s="240">
        <v>84.2</v>
      </c>
      <c r="J17" s="240">
        <v>24.6</v>
      </c>
      <c r="K17" s="240">
        <v>70.3</v>
      </c>
      <c r="L17" s="240">
        <v>1242.4000000000001</v>
      </c>
      <c r="M17" s="240">
        <v>20.9</v>
      </c>
      <c r="N17" s="240">
        <v>237.1</v>
      </c>
      <c r="O17" s="240">
        <v>467.6</v>
      </c>
      <c r="P17" s="240">
        <v>63.5</v>
      </c>
      <c r="Q17" s="240">
        <v>23.9</v>
      </c>
      <c r="R17" s="245">
        <v>32.299999999999997</v>
      </c>
    </row>
    <row r="18" spans="1:18">
      <c r="A18" s="16" t="s">
        <v>418</v>
      </c>
      <c r="B18" s="379">
        <v>2021</v>
      </c>
      <c r="C18" s="219">
        <v>57.2</v>
      </c>
      <c r="D18" s="37">
        <v>975.4</v>
      </c>
      <c r="E18" s="240">
        <v>998.9</v>
      </c>
      <c r="F18" s="240">
        <v>27.6</v>
      </c>
      <c r="G18" s="240">
        <v>300.89999999999998</v>
      </c>
      <c r="H18" s="240">
        <v>217.2</v>
      </c>
      <c r="I18" s="240">
        <v>102.8</v>
      </c>
      <c r="J18" s="240">
        <v>22.5</v>
      </c>
      <c r="K18" s="240">
        <v>44.2</v>
      </c>
      <c r="L18" s="240">
        <v>951.3</v>
      </c>
      <c r="M18" s="240">
        <v>27</v>
      </c>
      <c r="N18" s="240">
        <v>261.8</v>
      </c>
      <c r="O18" s="240">
        <v>191.3</v>
      </c>
      <c r="P18" s="240">
        <v>101.6</v>
      </c>
      <c r="Q18" s="240">
        <v>24.8</v>
      </c>
      <c r="R18" s="245">
        <v>29.3</v>
      </c>
    </row>
    <row r="19" spans="1:18">
      <c r="A19" s="16" t="s">
        <v>419</v>
      </c>
      <c r="B19" s="379">
        <v>2021</v>
      </c>
      <c r="C19" s="219">
        <v>18.600000000000001</v>
      </c>
      <c r="D19" s="37">
        <v>1383.8</v>
      </c>
      <c r="E19" s="240">
        <v>1382.4</v>
      </c>
      <c r="F19" s="240">
        <v>15.2</v>
      </c>
      <c r="G19" s="240">
        <v>325.2</v>
      </c>
      <c r="H19" s="240">
        <v>524.4</v>
      </c>
      <c r="I19" s="240">
        <v>55.1</v>
      </c>
      <c r="J19" s="240">
        <v>24.4</v>
      </c>
      <c r="K19" s="240">
        <v>106.5</v>
      </c>
      <c r="L19" s="240">
        <v>1385</v>
      </c>
      <c r="M19" s="240">
        <v>13.6</v>
      </c>
      <c r="N19" s="240">
        <v>256.5</v>
      </c>
      <c r="O19" s="240">
        <v>726.4</v>
      </c>
      <c r="P19" s="240">
        <v>38.5</v>
      </c>
      <c r="Q19" s="240">
        <v>23.3</v>
      </c>
      <c r="R19" s="245">
        <v>42.7</v>
      </c>
    </row>
    <row r="20" spans="1:18">
      <c r="A20" s="16" t="s">
        <v>420</v>
      </c>
      <c r="B20" s="379">
        <v>2021</v>
      </c>
      <c r="C20" s="219">
        <v>57.7</v>
      </c>
      <c r="D20" s="37">
        <v>1037.5999999999999</v>
      </c>
      <c r="E20" s="240">
        <v>1060.3</v>
      </c>
      <c r="F20" s="240">
        <v>3.7</v>
      </c>
      <c r="G20" s="240">
        <v>268.39999999999998</v>
      </c>
      <c r="H20" s="240">
        <v>353.2</v>
      </c>
      <c r="I20" s="240">
        <v>40.200000000000003</v>
      </c>
      <c r="J20" s="240">
        <v>20.399999999999999</v>
      </c>
      <c r="K20" s="240">
        <v>80.400000000000006</v>
      </c>
      <c r="L20" s="240">
        <v>1015.3</v>
      </c>
      <c r="M20" s="240">
        <v>4</v>
      </c>
      <c r="N20" s="240">
        <v>221.3</v>
      </c>
      <c r="O20" s="240">
        <v>327.7</v>
      </c>
      <c r="P20" s="240">
        <v>23.7</v>
      </c>
      <c r="Q20" s="240">
        <v>20.5</v>
      </c>
      <c r="R20" s="245">
        <v>41.2</v>
      </c>
    </row>
    <row r="21" spans="1:18">
      <c r="A21" s="16" t="s">
        <v>492</v>
      </c>
      <c r="B21" s="379">
        <v>2021</v>
      </c>
      <c r="C21" s="219">
        <v>661.8</v>
      </c>
      <c r="D21" s="37">
        <v>975.5</v>
      </c>
      <c r="E21" s="240">
        <v>1016.5</v>
      </c>
      <c r="F21" s="240">
        <v>16.399999999999999</v>
      </c>
      <c r="G21" s="240">
        <v>289.3</v>
      </c>
      <c r="H21" s="240">
        <v>199.5</v>
      </c>
      <c r="I21" s="240">
        <v>58.9</v>
      </c>
      <c r="J21" s="240">
        <v>25.8</v>
      </c>
      <c r="K21" s="240">
        <v>73.099999999999994</v>
      </c>
      <c r="L21" s="240">
        <v>937.1</v>
      </c>
      <c r="M21" s="240">
        <v>16.2</v>
      </c>
      <c r="N21" s="240">
        <v>215.1</v>
      </c>
      <c r="O21" s="240">
        <v>207.4</v>
      </c>
      <c r="P21" s="240">
        <v>48.8</v>
      </c>
      <c r="Q21" s="240">
        <v>27.2</v>
      </c>
      <c r="R21" s="245">
        <v>48.9</v>
      </c>
    </row>
    <row r="22" spans="1:18">
      <c r="A22" s="16" t="s">
        <v>422</v>
      </c>
      <c r="B22" s="379">
        <v>2021</v>
      </c>
      <c r="C22" s="219">
        <v>143.9</v>
      </c>
      <c r="D22" s="37">
        <v>1357</v>
      </c>
      <c r="E22" s="240">
        <v>1417.6</v>
      </c>
      <c r="F22" s="240">
        <v>25.6</v>
      </c>
      <c r="G22" s="240">
        <v>357.8</v>
      </c>
      <c r="H22" s="240">
        <v>434.2</v>
      </c>
      <c r="I22" s="240">
        <v>126.8</v>
      </c>
      <c r="J22" s="240">
        <v>19.8</v>
      </c>
      <c r="K22" s="240">
        <v>60</v>
      </c>
      <c r="L22" s="240">
        <v>1299.3</v>
      </c>
      <c r="M22" s="240">
        <v>35.4</v>
      </c>
      <c r="N22" s="240">
        <v>225</v>
      </c>
      <c r="O22" s="240">
        <v>444.1</v>
      </c>
      <c r="P22" s="240">
        <v>120.4</v>
      </c>
      <c r="Q22" s="240">
        <v>23.1</v>
      </c>
      <c r="R22" s="245">
        <v>33.9</v>
      </c>
    </row>
    <row r="23" spans="1:18">
      <c r="A23" s="16" t="s">
        <v>595</v>
      </c>
      <c r="B23" s="280">
        <v>2021</v>
      </c>
      <c r="C23" s="219">
        <v>449.1</v>
      </c>
      <c r="D23" s="37">
        <v>947.9</v>
      </c>
      <c r="E23" s="240">
        <v>992</v>
      </c>
      <c r="F23" s="240">
        <v>12.6</v>
      </c>
      <c r="G23" s="240">
        <v>291.7</v>
      </c>
      <c r="H23" s="240">
        <v>239.2</v>
      </c>
      <c r="I23" s="240">
        <v>89</v>
      </c>
      <c r="J23" s="240">
        <v>35.6</v>
      </c>
      <c r="K23" s="240">
        <v>44.9</v>
      </c>
      <c r="L23" s="240">
        <v>905.5</v>
      </c>
      <c r="M23" s="240">
        <v>12.3</v>
      </c>
      <c r="N23" s="240">
        <v>189.2</v>
      </c>
      <c r="O23" s="240">
        <v>261.2</v>
      </c>
      <c r="P23" s="240">
        <v>61.1</v>
      </c>
      <c r="Q23" s="240">
        <v>39.700000000000003</v>
      </c>
      <c r="R23" s="245">
        <v>25.1</v>
      </c>
    </row>
    <row r="24" spans="1:18">
      <c r="A24" s="16" t="s">
        <v>424</v>
      </c>
      <c r="B24" s="379">
        <v>2021</v>
      </c>
      <c r="C24" s="219">
        <v>171</v>
      </c>
      <c r="D24" s="37">
        <v>967.7</v>
      </c>
      <c r="E24" s="240">
        <v>974.4</v>
      </c>
      <c r="F24" s="240">
        <v>15.8</v>
      </c>
      <c r="G24" s="240">
        <v>291.3</v>
      </c>
      <c r="H24" s="240">
        <v>204.7</v>
      </c>
      <c r="I24" s="240">
        <v>60.2</v>
      </c>
      <c r="J24" s="240">
        <v>20.5</v>
      </c>
      <c r="K24" s="240">
        <v>52.2</v>
      </c>
      <c r="L24" s="240">
        <v>961</v>
      </c>
      <c r="M24" s="240">
        <v>18.2</v>
      </c>
      <c r="N24" s="240">
        <v>247.5</v>
      </c>
      <c r="O24" s="240">
        <v>207.6</v>
      </c>
      <c r="P24" s="240">
        <v>55.5</v>
      </c>
      <c r="Q24" s="240">
        <v>24</v>
      </c>
      <c r="R24" s="245">
        <v>54.4</v>
      </c>
    </row>
    <row r="25" spans="1:18">
      <c r="A25" s="16" t="s">
        <v>425</v>
      </c>
      <c r="B25" s="379">
        <v>2021</v>
      </c>
      <c r="C25" s="219">
        <v>34.299999999999997</v>
      </c>
      <c r="D25" s="37">
        <v>691.1</v>
      </c>
      <c r="E25" s="240">
        <v>733.4</v>
      </c>
      <c r="F25" s="240">
        <v>4.5999999999999996</v>
      </c>
      <c r="G25" s="240">
        <v>213.2</v>
      </c>
      <c r="H25" s="240">
        <v>195.9</v>
      </c>
      <c r="I25" s="240">
        <v>66.900000000000006</v>
      </c>
      <c r="J25" s="240">
        <v>15.7</v>
      </c>
      <c r="K25" s="240">
        <v>43.2</v>
      </c>
      <c r="L25" s="240">
        <v>649.70000000000005</v>
      </c>
      <c r="M25" s="240">
        <v>6.4</v>
      </c>
      <c r="N25" s="240">
        <v>178.7</v>
      </c>
      <c r="O25" s="240">
        <v>172.8</v>
      </c>
      <c r="P25" s="240">
        <v>60</v>
      </c>
      <c r="Q25" s="240">
        <v>17.8</v>
      </c>
      <c r="R25" s="245">
        <v>20.100000000000001</v>
      </c>
    </row>
    <row r="26" spans="1:18">
      <c r="A26" s="16" t="s">
        <v>528</v>
      </c>
      <c r="B26" s="379">
        <v>2021</v>
      </c>
      <c r="C26" s="219">
        <v>2.2999999999999998</v>
      </c>
      <c r="D26" s="37">
        <v>616.6</v>
      </c>
      <c r="E26" s="240">
        <v>604.5</v>
      </c>
      <c r="F26" s="240">
        <v>4.7</v>
      </c>
      <c r="G26" s="240">
        <v>171.7</v>
      </c>
      <c r="H26" s="240">
        <v>184.2</v>
      </c>
      <c r="I26" s="240">
        <v>43.4</v>
      </c>
      <c r="J26" s="240">
        <v>11</v>
      </c>
      <c r="K26" s="240">
        <v>56.5</v>
      </c>
      <c r="L26" s="240">
        <v>629.4</v>
      </c>
      <c r="M26" s="240">
        <v>7.7</v>
      </c>
      <c r="N26" s="240">
        <v>167.5</v>
      </c>
      <c r="O26" s="240">
        <v>180.2</v>
      </c>
      <c r="P26" s="240">
        <v>55.7</v>
      </c>
      <c r="Q26" s="240">
        <v>19.8</v>
      </c>
      <c r="R26" s="245">
        <v>30.9</v>
      </c>
    </row>
    <row r="27" spans="1:18">
      <c r="A27" s="16" t="s">
        <v>426</v>
      </c>
      <c r="B27" s="379">
        <v>2021</v>
      </c>
      <c r="C27" s="219">
        <v>47.7</v>
      </c>
      <c r="D27" s="37">
        <v>1685.4</v>
      </c>
      <c r="E27" s="240">
        <v>1721.8</v>
      </c>
      <c r="F27" s="240">
        <v>23.8</v>
      </c>
      <c r="G27" s="240">
        <v>330.7</v>
      </c>
      <c r="H27" s="240">
        <v>743.8</v>
      </c>
      <c r="I27" s="240">
        <v>52</v>
      </c>
      <c r="J27" s="240">
        <v>38</v>
      </c>
      <c r="K27" s="240">
        <v>130.80000000000001</v>
      </c>
      <c r="L27" s="240">
        <v>1653.3</v>
      </c>
      <c r="M27" s="240">
        <v>26.4</v>
      </c>
      <c r="N27" s="240">
        <v>239.9</v>
      </c>
      <c r="O27" s="240">
        <v>889.2</v>
      </c>
      <c r="P27" s="240">
        <v>25.3</v>
      </c>
      <c r="Q27" s="240">
        <v>35.6</v>
      </c>
      <c r="R27" s="245">
        <v>47.8</v>
      </c>
    </row>
    <row r="28" spans="1:18">
      <c r="A28" s="16" t="s">
        <v>552</v>
      </c>
      <c r="B28" s="379">
        <v>2021</v>
      </c>
      <c r="C28" s="219">
        <v>4.5</v>
      </c>
      <c r="D28" s="37">
        <v>675.7</v>
      </c>
      <c r="E28" s="240">
        <v>685.2</v>
      </c>
      <c r="F28" s="240">
        <v>8.1</v>
      </c>
      <c r="G28" s="240">
        <v>189.6</v>
      </c>
      <c r="H28" s="240">
        <v>157</v>
      </c>
      <c r="I28" s="240">
        <v>47.8</v>
      </c>
      <c r="J28" s="240">
        <v>15.5</v>
      </c>
      <c r="K28" s="240">
        <v>41.3</v>
      </c>
      <c r="L28" s="240">
        <v>666.1</v>
      </c>
      <c r="M28" s="240">
        <v>15.4</v>
      </c>
      <c r="N28" s="240">
        <v>147.9</v>
      </c>
      <c r="O28" s="240">
        <v>171.5</v>
      </c>
      <c r="P28" s="240">
        <v>45.6</v>
      </c>
      <c r="Q28" s="240">
        <v>20.5</v>
      </c>
      <c r="R28" s="245">
        <v>32.4</v>
      </c>
    </row>
    <row r="29" spans="1:18">
      <c r="A29" s="16" t="s">
        <v>452</v>
      </c>
      <c r="B29" s="379">
        <v>2021</v>
      </c>
      <c r="C29" s="219">
        <v>34.6</v>
      </c>
      <c r="D29" s="37">
        <v>1821.9</v>
      </c>
      <c r="E29" s="240">
        <v>1839.8</v>
      </c>
      <c r="F29" s="240">
        <v>20</v>
      </c>
      <c r="G29" s="240">
        <v>358</v>
      </c>
      <c r="H29" s="240">
        <v>812.6</v>
      </c>
      <c r="I29" s="240">
        <v>58.5</v>
      </c>
      <c r="J29" s="240">
        <v>31.1</v>
      </c>
      <c r="K29" s="240">
        <v>126.6</v>
      </c>
      <c r="L29" s="240">
        <v>1805.8</v>
      </c>
      <c r="M29" s="240">
        <v>12.7</v>
      </c>
      <c r="N29" s="240">
        <v>274</v>
      </c>
      <c r="O29" s="240">
        <v>973</v>
      </c>
      <c r="P29" s="240">
        <v>27.1</v>
      </c>
      <c r="Q29" s="240">
        <v>30.6</v>
      </c>
      <c r="R29" s="245">
        <v>43.8</v>
      </c>
    </row>
    <row r="30" spans="1:18">
      <c r="A30" s="16" t="s">
        <v>518</v>
      </c>
      <c r="B30" s="379">
        <v>2021</v>
      </c>
      <c r="C30" s="219">
        <v>4.2</v>
      </c>
      <c r="D30" s="37">
        <v>803</v>
      </c>
      <c r="E30" s="240">
        <v>776.9</v>
      </c>
      <c r="F30" s="240">
        <v>11.9</v>
      </c>
      <c r="G30" s="240">
        <v>214.5</v>
      </c>
      <c r="H30" s="240">
        <v>215.6</v>
      </c>
      <c r="I30" s="240">
        <v>81.599999999999994</v>
      </c>
      <c r="J30" s="240">
        <v>14.9</v>
      </c>
      <c r="K30" s="240">
        <v>36.5</v>
      </c>
      <c r="L30" s="240">
        <v>831.1</v>
      </c>
      <c r="M30" s="240">
        <v>13.6</v>
      </c>
      <c r="N30" s="240">
        <v>167.6</v>
      </c>
      <c r="O30" s="240">
        <v>259.60000000000002</v>
      </c>
      <c r="P30" s="240">
        <v>92.4</v>
      </c>
      <c r="Q30" s="240">
        <v>29.6</v>
      </c>
      <c r="R30" s="245">
        <v>22</v>
      </c>
    </row>
    <row r="31" spans="1:18">
      <c r="A31" s="16" t="s">
        <v>497</v>
      </c>
      <c r="B31" s="379">
        <v>2021</v>
      </c>
      <c r="C31" s="219">
        <v>1023.7</v>
      </c>
      <c r="D31" s="37">
        <v>1233.4000000000001</v>
      </c>
      <c r="E31" s="240">
        <v>1260</v>
      </c>
      <c r="F31" s="240">
        <v>18</v>
      </c>
      <c r="G31" s="240">
        <v>312.2</v>
      </c>
      <c r="H31" s="240">
        <v>391.1</v>
      </c>
      <c r="I31" s="240">
        <v>77.8</v>
      </c>
      <c r="J31" s="240">
        <v>29.3</v>
      </c>
      <c r="K31" s="240">
        <v>62.3</v>
      </c>
      <c r="L31" s="240">
        <v>1207.5</v>
      </c>
      <c r="M31" s="240">
        <v>17.899999999999999</v>
      </c>
      <c r="N31" s="240">
        <v>259.3</v>
      </c>
      <c r="O31" s="240">
        <v>429.6</v>
      </c>
      <c r="P31" s="240">
        <v>60.5</v>
      </c>
      <c r="Q31" s="240">
        <v>32.799999999999997</v>
      </c>
      <c r="R31" s="245">
        <v>42.2</v>
      </c>
    </row>
    <row r="32" spans="1:18">
      <c r="A32" s="16" t="s">
        <v>596</v>
      </c>
      <c r="B32" s="379">
        <v>2021</v>
      </c>
      <c r="C32" s="219">
        <v>42</v>
      </c>
      <c r="D32" s="37">
        <v>757.7</v>
      </c>
      <c r="E32" s="240">
        <v>730.7</v>
      </c>
      <c r="F32" s="240">
        <v>15.1</v>
      </c>
      <c r="G32" s="240">
        <v>215</v>
      </c>
      <c r="H32" s="240">
        <v>183.7</v>
      </c>
      <c r="I32" s="240">
        <v>64.2</v>
      </c>
      <c r="J32" s="240">
        <v>16.8</v>
      </c>
      <c r="K32" s="240">
        <v>56.3</v>
      </c>
      <c r="L32" s="240">
        <v>785</v>
      </c>
      <c r="M32" s="240">
        <v>19.100000000000001</v>
      </c>
      <c r="N32" s="240">
        <v>198.5</v>
      </c>
      <c r="O32" s="240">
        <v>193</v>
      </c>
      <c r="P32" s="240">
        <v>70.900000000000006</v>
      </c>
      <c r="Q32" s="240">
        <v>21</v>
      </c>
      <c r="R32" s="245">
        <v>40.5</v>
      </c>
    </row>
    <row r="33" spans="1:26">
      <c r="A33" s="26" t="s">
        <v>498</v>
      </c>
      <c r="B33" s="379">
        <v>2021</v>
      </c>
      <c r="C33" s="502">
        <v>519.5</v>
      </c>
      <c r="D33" s="500">
        <v>1379.1</v>
      </c>
      <c r="E33" s="496">
        <v>1475.8</v>
      </c>
      <c r="F33" s="496">
        <v>6.4</v>
      </c>
      <c r="G33" s="496">
        <v>300.3</v>
      </c>
      <c r="H33" s="496">
        <v>454.4</v>
      </c>
      <c r="I33" s="496">
        <v>84.5</v>
      </c>
      <c r="J33" s="496">
        <v>22.6</v>
      </c>
      <c r="K33" s="496">
        <v>85.4</v>
      </c>
      <c r="L33" s="496">
        <v>1288.5</v>
      </c>
      <c r="M33" s="496">
        <v>5.3</v>
      </c>
      <c r="N33" s="496">
        <v>241.8</v>
      </c>
      <c r="O33" s="496">
        <v>503.2</v>
      </c>
      <c r="P33" s="496">
        <v>65.400000000000006</v>
      </c>
      <c r="Q33" s="496">
        <v>22.5</v>
      </c>
      <c r="R33" s="27">
        <v>32.5</v>
      </c>
    </row>
    <row r="34" spans="1:26" s="46" customFormat="1">
      <c r="A34" s="16" t="s">
        <v>456</v>
      </c>
      <c r="B34" s="379">
        <v>2021</v>
      </c>
      <c r="C34" s="219">
        <v>124.8</v>
      </c>
      <c r="D34" s="37">
        <v>1211.0999999999999</v>
      </c>
      <c r="E34" s="240">
        <v>1285.5</v>
      </c>
      <c r="F34" s="240">
        <v>23.4</v>
      </c>
      <c r="G34" s="240">
        <v>338.8</v>
      </c>
      <c r="H34" s="240">
        <v>286.60000000000002</v>
      </c>
      <c r="I34" s="240">
        <v>110.7</v>
      </c>
      <c r="J34" s="240">
        <v>38.700000000000003</v>
      </c>
      <c r="K34" s="240">
        <v>68.599999999999994</v>
      </c>
      <c r="L34" s="240">
        <v>1144.0999999999999</v>
      </c>
      <c r="M34" s="240">
        <v>21.4</v>
      </c>
      <c r="N34" s="240">
        <v>216.1</v>
      </c>
      <c r="O34" s="240">
        <v>319.8</v>
      </c>
      <c r="P34" s="240">
        <v>89.3</v>
      </c>
      <c r="Q34" s="240">
        <v>39</v>
      </c>
      <c r="R34" s="245">
        <v>36.700000000000003</v>
      </c>
    </row>
    <row r="35" spans="1:26">
      <c r="A35" s="16" t="s">
        <v>473</v>
      </c>
      <c r="B35" s="379">
        <v>2018</v>
      </c>
      <c r="C35" s="219">
        <v>1828.9</v>
      </c>
      <c r="D35" s="37">
        <v>1245.2</v>
      </c>
      <c r="E35" s="380">
        <v>1340.8</v>
      </c>
      <c r="F35" s="246">
        <v>34.5</v>
      </c>
      <c r="G35" s="246">
        <v>234.7</v>
      </c>
      <c r="H35" s="246">
        <v>590.79999999999995</v>
      </c>
      <c r="I35" s="246">
        <v>60.5</v>
      </c>
      <c r="J35" s="246">
        <v>75.7</v>
      </c>
      <c r="K35" s="246">
        <v>162.1</v>
      </c>
      <c r="L35" s="380">
        <v>1162.4000000000001</v>
      </c>
      <c r="M35" s="246">
        <v>14.1</v>
      </c>
      <c r="N35" s="246">
        <v>175.4</v>
      </c>
      <c r="O35" s="246">
        <v>576</v>
      </c>
      <c r="P35" s="246">
        <v>25.3</v>
      </c>
      <c r="Q35" s="246">
        <v>55.7</v>
      </c>
      <c r="R35" s="24">
        <v>43.4</v>
      </c>
    </row>
    <row r="36" spans="1:26">
      <c r="A36" s="28" t="s">
        <v>597</v>
      </c>
      <c r="B36" s="379">
        <v>2021</v>
      </c>
      <c r="C36" s="219">
        <v>335.5</v>
      </c>
      <c r="D36" s="37">
        <v>1738.2</v>
      </c>
      <c r="E36" s="240">
        <v>1858.7</v>
      </c>
      <c r="F36" s="240">
        <v>27.3</v>
      </c>
      <c r="G36" s="240">
        <v>289.89999999999998</v>
      </c>
      <c r="H36" s="240">
        <v>873.9</v>
      </c>
      <c r="I36" s="240">
        <v>152.1</v>
      </c>
      <c r="J36" s="240">
        <v>36.6</v>
      </c>
      <c r="K36" s="240">
        <v>95.3</v>
      </c>
      <c r="L36" s="240">
        <v>1623.7</v>
      </c>
      <c r="M36" s="240">
        <v>19.3</v>
      </c>
      <c r="N36" s="240">
        <v>197.7</v>
      </c>
      <c r="O36" s="240">
        <v>931.4</v>
      </c>
      <c r="P36" s="240">
        <v>99.7</v>
      </c>
      <c r="Q36" s="240">
        <v>25.7</v>
      </c>
      <c r="R36" s="245">
        <v>35.5</v>
      </c>
    </row>
    <row r="37" spans="1:26">
      <c r="A37" s="16" t="s">
        <v>436</v>
      </c>
      <c r="B37" s="379">
        <v>2021</v>
      </c>
      <c r="C37" s="219">
        <v>73.5</v>
      </c>
      <c r="D37" s="37">
        <v>1346.6</v>
      </c>
      <c r="E37" s="240">
        <v>1422.4</v>
      </c>
      <c r="F37" s="240">
        <v>18.2</v>
      </c>
      <c r="G37" s="240">
        <v>273.7</v>
      </c>
      <c r="H37" s="240">
        <v>470.8</v>
      </c>
      <c r="I37" s="240">
        <v>133.69999999999999</v>
      </c>
      <c r="J37" s="240">
        <v>23.1</v>
      </c>
      <c r="K37" s="240">
        <v>74.099999999999994</v>
      </c>
      <c r="L37" s="240">
        <v>1274.0999999999999</v>
      </c>
      <c r="M37" s="240">
        <v>23.6</v>
      </c>
      <c r="N37" s="240">
        <v>212.8</v>
      </c>
      <c r="O37" s="240">
        <v>493.4</v>
      </c>
      <c r="P37" s="240">
        <v>118.8</v>
      </c>
      <c r="Q37" s="240">
        <v>24.1</v>
      </c>
      <c r="R37" s="245">
        <v>29.2</v>
      </c>
    </row>
    <row r="38" spans="1:26">
      <c r="A38" s="16" t="s">
        <v>437</v>
      </c>
      <c r="B38" s="379">
        <v>2021</v>
      </c>
      <c r="C38" s="219">
        <v>23.3</v>
      </c>
      <c r="D38" s="37">
        <v>1083.7</v>
      </c>
      <c r="E38" s="240">
        <v>1091.0999999999999</v>
      </c>
      <c r="F38" s="240">
        <v>5.5</v>
      </c>
      <c r="G38" s="240">
        <v>337</v>
      </c>
      <c r="H38" s="240">
        <v>305.10000000000002</v>
      </c>
      <c r="I38" s="240">
        <v>32.299999999999997</v>
      </c>
      <c r="J38" s="240">
        <v>17.7</v>
      </c>
      <c r="K38" s="240">
        <v>96.2</v>
      </c>
      <c r="L38" s="240">
        <v>1076.2</v>
      </c>
      <c r="M38" s="240">
        <v>5.2</v>
      </c>
      <c r="N38" s="240">
        <v>256.5</v>
      </c>
      <c r="O38" s="240">
        <v>421.3</v>
      </c>
      <c r="P38" s="240">
        <v>32.1</v>
      </c>
      <c r="Q38" s="240">
        <v>25.4</v>
      </c>
      <c r="R38" s="245">
        <v>83.8</v>
      </c>
    </row>
    <row r="39" spans="1:26">
      <c r="A39" s="16" t="s">
        <v>438</v>
      </c>
      <c r="B39" s="379">
        <v>2021</v>
      </c>
      <c r="C39" s="219">
        <v>71.2</v>
      </c>
      <c r="D39" s="37">
        <v>814.8</v>
      </c>
      <c r="E39" s="240">
        <v>808.5</v>
      </c>
      <c r="F39" s="240">
        <v>10.4</v>
      </c>
      <c r="G39" s="240">
        <v>220.9</v>
      </c>
      <c r="H39" s="240">
        <v>212.6</v>
      </c>
      <c r="I39" s="240">
        <v>45.2</v>
      </c>
      <c r="J39" s="240">
        <v>19.7</v>
      </c>
      <c r="K39" s="240">
        <v>53.5</v>
      </c>
      <c r="L39" s="240">
        <v>821</v>
      </c>
      <c r="M39" s="240">
        <v>10.3</v>
      </c>
      <c r="N39" s="240">
        <v>180.9</v>
      </c>
      <c r="O39" s="240">
        <v>241</v>
      </c>
      <c r="P39" s="240">
        <v>38.299999999999997</v>
      </c>
      <c r="Q39" s="240">
        <v>25</v>
      </c>
      <c r="R39" s="245">
        <v>37.6</v>
      </c>
    </row>
    <row r="40" spans="1:26">
      <c r="A40" s="16" t="s">
        <v>458</v>
      </c>
      <c r="B40" s="379">
        <v>2021</v>
      </c>
      <c r="C40" s="219">
        <v>92</v>
      </c>
      <c r="D40" s="37">
        <v>876.3</v>
      </c>
      <c r="E40" s="240">
        <v>878.3</v>
      </c>
      <c r="F40" s="240">
        <v>23.2</v>
      </c>
      <c r="G40" s="240">
        <v>226.7</v>
      </c>
      <c r="H40" s="240">
        <v>266.7</v>
      </c>
      <c r="I40" s="240">
        <v>48.7</v>
      </c>
      <c r="J40" s="240">
        <v>18.2</v>
      </c>
      <c r="K40" s="240">
        <v>59.5</v>
      </c>
      <c r="L40" s="240">
        <v>874.1</v>
      </c>
      <c r="M40" s="240">
        <v>22.7</v>
      </c>
      <c r="N40" s="240">
        <v>217.2</v>
      </c>
      <c r="O40" s="240">
        <v>263.7</v>
      </c>
      <c r="P40" s="240">
        <v>48.8</v>
      </c>
      <c r="Q40" s="240">
        <v>21.5</v>
      </c>
      <c r="R40" s="245">
        <v>36.700000000000003</v>
      </c>
      <c r="S40" s="244"/>
      <c r="T40" s="244"/>
      <c r="U40" s="244"/>
      <c r="V40" s="244"/>
      <c r="W40" s="244"/>
      <c r="X40" s="244"/>
      <c r="Y40" s="244"/>
      <c r="Z40" s="244"/>
    </row>
    <row r="41" spans="1:26">
      <c r="A41" s="16" t="s">
        <v>439</v>
      </c>
      <c r="B41" s="379">
        <v>2018</v>
      </c>
      <c r="C41" s="219">
        <v>581.70000000000005</v>
      </c>
      <c r="D41" s="37">
        <v>1353.6</v>
      </c>
      <c r="E41" s="246">
        <v>1427.2</v>
      </c>
      <c r="F41" s="246">
        <v>31.4</v>
      </c>
      <c r="G41" s="246">
        <v>221.4</v>
      </c>
      <c r="H41" s="246">
        <v>846.2</v>
      </c>
      <c r="I41" s="246">
        <v>44.7</v>
      </c>
      <c r="J41" s="246">
        <v>69.099999999999994</v>
      </c>
      <c r="K41" s="246">
        <v>125.7</v>
      </c>
      <c r="L41" s="246">
        <v>1279.9000000000001</v>
      </c>
      <c r="M41" s="246">
        <v>11</v>
      </c>
      <c r="N41" s="246">
        <v>151.5</v>
      </c>
      <c r="O41" s="246">
        <v>953.3</v>
      </c>
      <c r="P41" s="246">
        <v>14.7</v>
      </c>
      <c r="Q41" s="246">
        <v>36.6</v>
      </c>
      <c r="R41" s="24">
        <v>27.8</v>
      </c>
      <c r="S41" s="244"/>
      <c r="T41" s="244"/>
      <c r="U41" s="244"/>
      <c r="V41" s="244"/>
      <c r="W41" s="244"/>
      <c r="X41" s="244"/>
      <c r="Y41" s="244"/>
      <c r="Z41" s="244"/>
    </row>
    <row r="42" spans="1:26">
      <c r="A42" s="16" t="s">
        <v>440</v>
      </c>
      <c r="B42" s="379">
        <v>2021</v>
      </c>
      <c r="C42" s="219">
        <v>156.1</v>
      </c>
      <c r="D42" s="37">
        <v>1598.9</v>
      </c>
      <c r="E42" s="240">
        <v>1651.3</v>
      </c>
      <c r="F42" s="240">
        <v>8.3000000000000007</v>
      </c>
      <c r="G42" s="240">
        <v>354.8</v>
      </c>
      <c r="H42" s="240">
        <v>639.5</v>
      </c>
      <c r="I42" s="240">
        <v>78.5</v>
      </c>
      <c r="J42" s="240">
        <v>28.4</v>
      </c>
      <c r="K42" s="240">
        <v>75.599999999999994</v>
      </c>
      <c r="L42" s="240">
        <v>1550.7</v>
      </c>
      <c r="M42" s="240">
        <v>10.1</v>
      </c>
      <c r="N42" s="240">
        <v>293</v>
      </c>
      <c r="O42" s="240">
        <v>710.8</v>
      </c>
      <c r="P42" s="240">
        <v>60.6</v>
      </c>
      <c r="Q42" s="240">
        <v>28.3</v>
      </c>
      <c r="R42" s="245">
        <v>32.5</v>
      </c>
      <c r="S42" s="244"/>
      <c r="T42" s="244"/>
      <c r="U42" s="244"/>
      <c r="V42" s="244"/>
      <c r="W42" s="244"/>
      <c r="X42" s="244"/>
      <c r="Y42" s="244"/>
      <c r="Z42" s="244"/>
    </row>
    <row r="43" spans="1:26">
      <c r="A43" s="25" t="s">
        <v>598</v>
      </c>
      <c r="B43" s="379">
        <v>2018</v>
      </c>
      <c r="C43" s="219">
        <v>614.29999999999995</v>
      </c>
      <c r="D43" s="37">
        <v>918.9</v>
      </c>
      <c r="E43" s="240">
        <v>920.1</v>
      </c>
      <c r="F43" s="240">
        <v>9</v>
      </c>
      <c r="G43" s="240">
        <v>276.89999999999998</v>
      </c>
      <c r="H43" s="240">
        <v>239.8</v>
      </c>
      <c r="I43" s="240">
        <v>125.6</v>
      </c>
      <c r="J43" s="240">
        <v>45</v>
      </c>
      <c r="K43" s="240">
        <v>50.9</v>
      </c>
      <c r="L43" s="240">
        <v>917.6</v>
      </c>
      <c r="M43" s="240">
        <v>9.9</v>
      </c>
      <c r="N43" s="240">
        <v>236.2</v>
      </c>
      <c r="O43" s="240">
        <v>210.4</v>
      </c>
      <c r="P43" s="240">
        <v>129.4</v>
      </c>
      <c r="Q43" s="240">
        <v>43.4</v>
      </c>
      <c r="R43" s="245">
        <v>29.6</v>
      </c>
      <c r="S43" s="244"/>
      <c r="T43" s="244"/>
      <c r="U43" s="244"/>
      <c r="V43" s="244"/>
      <c r="W43" s="244"/>
      <c r="X43" s="244"/>
      <c r="Y43" s="244"/>
      <c r="Z43" s="244"/>
    </row>
    <row r="44" spans="1:26">
      <c r="A44" s="29" t="s">
        <v>442</v>
      </c>
      <c r="B44" s="379">
        <v>2021</v>
      </c>
      <c r="C44" s="246">
        <v>701.3</v>
      </c>
      <c r="D44" s="32">
        <v>1192</v>
      </c>
      <c r="E44" s="240">
        <v>1185.5</v>
      </c>
      <c r="F44" s="240">
        <v>23.5</v>
      </c>
      <c r="G44" s="240">
        <v>330.2</v>
      </c>
      <c r="H44" s="240">
        <v>328.4</v>
      </c>
      <c r="I44" s="240">
        <v>85.2</v>
      </c>
      <c r="J44" s="240">
        <v>27.7</v>
      </c>
      <c r="K44" s="240">
        <v>49.4</v>
      </c>
      <c r="L44" s="240">
        <v>1198.0999999999999</v>
      </c>
      <c r="M44" s="240">
        <v>25.7</v>
      </c>
      <c r="N44" s="240">
        <v>260.3</v>
      </c>
      <c r="O44" s="240">
        <v>403.6</v>
      </c>
      <c r="P44" s="240">
        <v>68</v>
      </c>
      <c r="Q44" s="240">
        <v>32.200000000000003</v>
      </c>
      <c r="R44" s="245">
        <v>37</v>
      </c>
      <c r="S44" s="244"/>
      <c r="T44" s="244"/>
      <c r="U44" s="244"/>
      <c r="V44" s="244"/>
      <c r="W44" s="244"/>
      <c r="X44" s="244"/>
      <c r="Y44" s="244"/>
      <c r="Z44" s="244"/>
    </row>
    <row r="45" spans="1:26">
      <c r="A45" s="30"/>
      <c r="B45" s="31"/>
      <c r="C45" s="244"/>
      <c r="D45" s="3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44"/>
      <c r="T45" s="244"/>
      <c r="U45" s="244"/>
      <c r="V45" s="244"/>
      <c r="W45" s="244"/>
      <c r="X45" s="244"/>
      <c r="Y45" s="244"/>
      <c r="Z45" s="244"/>
    </row>
    <row r="46" spans="1:26">
      <c r="S46" s="244"/>
      <c r="T46" s="244"/>
      <c r="U46" s="244"/>
      <c r="V46" s="244"/>
      <c r="W46" s="244"/>
      <c r="X46" s="244"/>
      <c r="Y46" s="244"/>
      <c r="Z46" s="244"/>
    </row>
    <row r="47" spans="1:26" s="244" customFormat="1">
      <c r="A47" s="32" t="s">
        <v>599</v>
      </c>
      <c r="B47" s="105"/>
      <c r="C47" s="105"/>
      <c r="D47" s="105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203"/>
      <c r="T47" s="203"/>
      <c r="U47" s="203"/>
      <c r="V47" s="203"/>
      <c r="W47" s="203"/>
      <c r="X47" s="203"/>
      <c r="Y47" s="203"/>
      <c r="Z47" s="203"/>
    </row>
    <row r="48" spans="1:26" s="244" customFormat="1">
      <c r="A48" s="32"/>
      <c r="B48" s="105"/>
      <c r="C48" s="105"/>
      <c r="D48" s="105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203"/>
      <c r="T48" s="203"/>
      <c r="U48" s="203"/>
      <c r="V48" s="203"/>
      <c r="W48" s="203"/>
      <c r="X48" s="203"/>
      <c r="Y48" s="203"/>
      <c r="Z48" s="203"/>
    </row>
    <row r="49" spans="1:26">
      <c r="A49" s="8"/>
      <c r="B49" s="32"/>
      <c r="C49" s="32"/>
      <c r="D49" s="32"/>
      <c r="S49" s="244"/>
      <c r="T49" s="244"/>
      <c r="U49" s="244"/>
      <c r="V49" s="244"/>
      <c r="W49" s="244"/>
      <c r="X49" s="244"/>
      <c r="Y49" s="244"/>
      <c r="Z49" s="244"/>
    </row>
    <row r="50" spans="1:26">
      <c r="A50" s="585"/>
      <c r="B50" s="32"/>
      <c r="C50" s="32"/>
      <c r="D50" s="32"/>
      <c r="S50" s="244"/>
      <c r="T50" s="244"/>
      <c r="U50" s="244"/>
      <c r="V50" s="244"/>
      <c r="W50" s="244"/>
      <c r="X50" s="244"/>
      <c r="Y50" s="244"/>
      <c r="Z50" s="244"/>
    </row>
    <row r="51" spans="1:26">
      <c r="S51" s="244"/>
      <c r="T51" s="244"/>
      <c r="U51" s="244"/>
      <c r="V51" s="244"/>
      <c r="W51" s="244"/>
      <c r="X51" s="244"/>
      <c r="Y51" s="244"/>
      <c r="Z51" s="244"/>
    </row>
    <row r="52" spans="1:26">
      <c r="S52" s="244"/>
      <c r="T52" s="244"/>
      <c r="U52" s="244"/>
      <c r="V52" s="244"/>
      <c r="W52" s="244"/>
      <c r="X52" s="244"/>
      <c r="Y52" s="244"/>
      <c r="Z52" s="244"/>
    </row>
    <row r="53" spans="1:26">
      <c r="S53" s="244"/>
      <c r="T53" s="244"/>
      <c r="U53" s="244"/>
      <c r="V53" s="244"/>
      <c r="W53" s="244"/>
      <c r="X53" s="244"/>
      <c r="Y53" s="244"/>
      <c r="Z53" s="244"/>
    </row>
    <row r="54" spans="1:26">
      <c r="S54" s="244"/>
      <c r="T54" s="244"/>
      <c r="U54" s="244"/>
      <c r="V54" s="244"/>
      <c r="W54" s="244"/>
      <c r="X54" s="244"/>
      <c r="Y54" s="244"/>
      <c r="Z54" s="244"/>
    </row>
    <row r="55" spans="1:26">
      <c r="S55" s="244"/>
      <c r="T55" s="244"/>
      <c r="U55" s="244"/>
      <c r="V55" s="244"/>
      <c r="W55" s="244"/>
      <c r="X55" s="244"/>
      <c r="Y55" s="244"/>
      <c r="Z55" s="244"/>
    </row>
    <row r="56" spans="1:26">
      <c r="S56" s="244"/>
      <c r="T56" s="244"/>
      <c r="U56" s="244"/>
      <c r="V56" s="244"/>
      <c r="W56" s="244"/>
      <c r="X56" s="244"/>
      <c r="Y56" s="244"/>
      <c r="Z56" s="244"/>
    </row>
    <row r="57" spans="1:26">
      <c r="S57" s="244"/>
      <c r="T57" s="244"/>
      <c r="U57" s="244"/>
      <c r="V57" s="244"/>
      <c r="W57" s="244"/>
      <c r="X57" s="244"/>
      <c r="Y57" s="244"/>
      <c r="Z57" s="244"/>
    </row>
    <row r="58" spans="1:26">
      <c r="S58" s="244"/>
      <c r="T58" s="244"/>
      <c r="U58" s="244"/>
      <c r="V58" s="244"/>
      <c r="W58" s="244"/>
      <c r="X58" s="244"/>
      <c r="Y58" s="244"/>
      <c r="Z58" s="244"/>
    </row>
    <row r="59" spans="1:26">
      <c r="S59" s="244"/>
      <c r="T59" s="244"/>
      <c r="U59" s="244"/>
      <c r="V59" s="244"/>
      <c r="W59" s="244"/>
      <c r="X59" s="244"/>
      <c r="Y59" s="244"/>
      <c r="Z59" s="244"/>
    </row>
    <row r="60" spans="1:26" ht="12" customHeight="1">
      <c r="S60" s="244"/>
      <c r="T60" s="244"/>
      <c r="U60" s="244"/>
      <c r="V60" s="244"/>
      <c r="W60" s="244"/>
      <c r="X60" s="244"/>
      <c r="Y60" s="244"/>
      <c r="Z60" s="244"/>
    </row>
  </sheetData>
  <mergeCells count="9">
    <mergeCell ref="A5:A8"/>
    <mergeCell ref="B5:B8"/>
    <mergeCell ref="C5:D6"/>
    <mergeCell ref="E5:K5"/>
    <mergeCell ref="L5:R5"/>
    <mergeCell ref="E6:R6"/>
    <mergeCell ref="C7:C8"/>
    <mergeCell ref="D7:D8"/>
    <mergeCell ref="E8:R8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pane ySplit="6" topLeftCell="A7" activePane="bottomLeft" state="frozen"/>
      <selection activeCell="L21" sqref="L21"/>
      <selection pane="bottomLeft"/>
    </sheetView>
  </sheetViews>
  <sheetFormatPr defaultRowHeight="12.75"/>
  <cols>
    <col min="1" max="1" width="23.85546875" style="3" customWidth="1"/>
    <col min="2" max="2" width="6.7109375" style="2" customWidth="1"/>
    <col min="3" max="3" width="10.42578125" style="3" customWidth="1"/>
    <col min="4" max="4" width="10" style="4" customWidth="1"/>
    <col min="5" max="5" width="11.42578125" style="3" customWidth="1"/>
    <col min="6" max="6" width="11.42578125" style="2" customWidth="1"/>
    <col min="7" max="7" width="12.5703125" style="3" customWidth="1"/>
    <col min="8" max="8" width="11.42578125" style="3" customWidth="1"/>
    <col min="9" max="9" width="11.5703125" style="3" customWidth="1"/>
    <col min="10" max="10" width="9.140625" style="3"/>
    <col min="11" max="11" width="9.5703125" style="3" bestFit="1" customWidth="1"/>
    <col min="12" max="209" width="9.140625" style="3"/>
    <col min="210" max="210" width="23.85546875" style="3" customWidth="1"/>
    <col min="211" max="211" width="6.7109375" style="3" customWidth="1"/>
    <col min="212" max="212" width="10.85546875" style="3" customWidth="1"/>
    <col min="213" max="213" width="10.140625" style="3" customWidth="1"/>
    <col min="214" max="214" width="12.42578125" style="3" customWidth="1"/>
    <col min="215" max="215" width="6.7109375" style="3" customWidth="1"/>
    <col min="216" max="216" width="12.28515625" style="3" customWidth="1"/>
    <col min="217" max="217" width="12.7109375" style="3" customWidth="1"/>
    <col min="218" max="465" width="9.140625" style="3"/>
    <col min="466" max="466" width="23.85546875" style="3" customWidth="1"/>
    <col min="467" max="467" width="6.7109375" style="3" customWidth="1"/>
    <col min="468" max="468" width="10.85546875" style="3" customWidth="1"/>
    <col min="469" max="469" width="10.140625" style="3" customWidth="1"/>
    <col min="470" max="470" width="12.42578125" style="3" customWidth="1"/>
    <col min="471" max="471" width="6.7109375" style="3" customWidth="1"/>
    <col min="472" max="472" width="12.28515625" style="3" customWidth="1"/>
    <col min="473" max="473" width="12.7109375" style="3" customWidth="1"/>
    <col min="474" max="721" width="9.140625" style="3"/>
    <col min="722" max="722" width="23.85546875" style="3" customWidth="1"/>
    <col min="723" max="723" width="6.7109375" style="3" customWidth="1"/>
    <col min="724" max="724" width="10.85546875" style="3" customWidth="1"/>
    <col min="725" max="725" width="10.140625" style="3" customWidth="1"/>
    <col min="726" max="726" width="12.42578125" style="3" customWidth="1"/>
    <col min="727" max="727" width="6.7109375" style="3" customWidth="1"/>
    <col min="728" max="728" width="12.28515625" style="3" customWidth="1"/>
    <col min="729" max="729" width="12.7109375" style="3" customWidth="1"/>
    <col min="730" max="977" width="9.140625" style="3"/>
    <col min="978" max="978" width="23.85546875" style="3" customWidth="1"/>
    <col min="979" max="979" width="6.7109375" style="3" customWidth="1"/>
    <col min="980" max="980" width="10.85546875" style="3" customWidth="1"/>
    <col min="981" max="981" width="10.140625" style="3" customWidth="1"/>
    <col min="982" max="982" width="12.42578125" style="3" customWidth="1"/>
    <col min="983" max="983" width="6.7109375" style="3" customWidth="1"/>
    <col min="984" max="984" width="12.28515625" style="3" customWidth="1"/>
    <col min="985" max="985" width="12.7109375" style="3" customWidth="1"/>
    <col min="986" max="1233" width="9.140625" style="3"/>
    <col min="1234" max="1234" width="23.85546875" style="3" customWidth="1"/>
    <col min="1235" max="1235" width="6.7109375" style="3" customWidth="1"/>
    <col min="1236" max="1236" width="10.85546875" style="3" customWidth="1"/>
    <col min="1237" max="1237" width="10.140625" style="3" customWidth="1"/>
    <col min="1238" max="1238" width="12.42578125" style="3" customWidth="1"/>
    <col min="1239" max="1239" width="6.7109375" style="3" customWidth="1"/>
    <col min="1240" max="1240" width="12.28515625" style="3" customWidth="1"/>
    <col min="1241" max="1241" width="12.7109375" style="3" customWidth="1"/>
    <col min="1242" max="1489" width="9.140625" style="3"/>
    <col min="1490" max="1490" width="23.85546875" style="3" customWidth="1"/>
    <col min="1491" max="1491" width="6.7109375" style="3" customWidth="1"/>
    <col min="1492" max="1492" width="10.85546875" style="3" customWidth="1"/>
    <col min="1493" max="1493" width="10.140625" style="3" customWidth="1"/>
    <col min="1494" max="1494" width="12.42578125" style="3" customWidth="1"/>
    <col min="1495" max="1495" width="6.7109375" style="3" customWidth="1"/>
    <col min="1496" max="1496" width="12.28515625" style="3" customWidth="1"/>
    <col min="1497" max="1497" width="12.7109375" style="3" customWidth="1"/>
    <col min="1498" max="1745" width="9.140625" style="3"/>
    <col min="1746" max="1746" width="23.85546875" style="3" customWidth="1"/>
    <col min="1747" max="1747" width="6.7109375" style="3" customWidth="1"/>
    <col min="1748" max="1748" width="10.85546875" style="3" customWidth="1"/>
    <col min="1749" max="1749" width="10.140625" style="3" customWidth="1"/>
    <col min="1750" max="1750" width="12.42578125" style="3" customWidth="1"/>
    <col min="1751" max="1751" width="6.7109375" style="3" customWidth="1"/>
    <col min="1752" max="1752" width="12.28515625" style="3" customWidth="1"/>
    <col min="1753" max="1753" width="12.7109375" style="3" customWidth="1"/>
    <col min="1754" max="2001" width="9.140625" style="3"/>
    <col min="2002" max="2002" width="23.85546875" style="3" customWidth="1"/>
    <col min="2003" max="2003" width="6.7109375" style="3" customWidth="1"/>
    <col min="2004" max="2004" width="10.85546875" style="3" customWidth="1"/>
    <col min="2005" max="2005" width="10.140625" style="3" customWidth="1"/>
    <col min="2006" max="2006" width="12.42578125" style="3" customWidth="1"/>
    <col min="2007" max="2007" width="6.7109375" style="3" customWidth="1"/>
    <col min="2008" max="2008" width="12.28515625" style="3" customWidth="1"/>
    <col min="2009" max="2009" width="12.7109375" style="3" customWidth="1"/>
    <col min="2010" max="2257" width="9.140625" style="3"/>
    <col min="2258" max="2258" width="23.85546875" style="3" customWidth="1"/>
    <col min="2259" max="2259" width="6.7109375" style="3" customWidth="1"/>
    <col min="2260" max="2260" width="10.85546875" style="3" customWidth="1"/>
    <col min="2261" max="2261" width="10.140625" style="3" customWidth="1"/>
    <col min="2262" max="2262" width="12.42578125" style="3" customWidth="1"/>
    <col min="2263" max="2263" width="6.7109375" style="3" customWidth="1"/>
    <col min="2264" max="2264" width="12.28515625" style="3" customWidth="1"/>
    <col min="2265" max="2265" width="12.7109375" style="3" customWidth="1"/>
    <col min="2266" max="2513" width="9.140625" style="3"/>
    <col min="2514" max="2514" width="23.85546875" style="3" customWidth="1"/>
    <col min="2515" max="2515" width="6.7109375" style="3" customWidth="1"/>
    <col min="2516" max="2516" width="10.85546875" style="3" customWidth="1"/>
    <col min="2517" max="2517" width="10.140625" style="3" customWidth="1"/>
    <col min="2518" max="2518" width="12.42578125" style="3" customWidth="1"/>
    <col min="2519" max="2519" width="6.7109375" style="3" customWidth="1"/>
    <col min="2520" max="2520" width="12.28515625" style="3" customWidth="1"/>
    <col min="2521" max="2521" width="12.7109375" style="3" customWidth="1"/>
    <col min="2522" max="2769" width="9.140625" style="3"/>
    <col min="2770" max="2770" width="23.85546875" style="3" customWidth="1"/>
    <col min="2771" max="2771" width="6.7109375" style="3" customWidth="1"/>
    <col min="2772" max="2772" width="10.85546875" style="3" customWidth="1"/>
    <col min="2773" max="2773" width="10.140625" style="3" customWidth="1"/>
    <col min="2774" max="2774" width="12.42578125" style="3" customWidth="1"/>
    <col min="2775" max="2775" width="6.7109375" style="3" customWidth="1"/>
    <col min="2776" max="2776" width="12.28515625" style="3" customWidth="1"/>
    <col min="2777" max="2777" width="12.7109375" style="3" customWidth="1"/>
    <col min="2778" max="3025" width="9.140625" style="3"/>
    <col min="3026" max="3026" width="23.85546875" style="3" customWidth="1"/>
    <col min="3027" max="3027" width="6.7109375" style="3" customWidth="1"/>
    <col min="3028" max="3028" width="10.85546875" style="3" customWidth="1"/>
    <col min="3029" max="3029" width="10.140625" style="3" customWidth="1"/>
    <col min="3030" max="3030" width="12.42578125" style="3" customWidth="1"/>
    <col min="3031" max="3031" width="6.7109375" style="3" customWidth="1"/>
    <col min="3032" max="3032" width="12.28515625" style="3" customWidth="1"/>
    <col min="3033" max="3033" width="12.7109375" style="3" customWidth="1"/>
    <col min="3034" max="3281" width="9.140625" style="3"/>
    <col min="3282" max="3282" width="23.85546875" style="3" customWidth="1"/>
    <col min="3283" max="3283" width="6.7109375" style="3" customWidth="1"/>
    <col min="3284" max="3284" width="10.85546875" style="3" customWidth="1"/>
    <col min="3285" max="3285" width="10.140625" style="3" customWidth="1"/>
    <col min="3286" max="3286" width="12.42578125" style="3" customWidth="1"/>
    <col min="3287" max="3287" width="6.7109375" style="3" customWidth="1"/>
    <col min="3288" max="3288" width="12.28515625" style="3" customWidth="1"/>
    <col min="3289" max="3289" width="12.7109375" style="3" customWidth="1"/>
    <col min="3290" max="3537" width="9.140625" style="3"/>
    <col min="3538" max="3538" width="23.85546875" style="3" customWidth="1"/>
    <col min="3539" max="3539" width="6.7109375" style="3" customWidth="1"/>
    <col min="3540" max="3540" width="10.85546875" style="3" customWidth="1"/>
    <col min="3541" max="3541" width="10.140625" style="3" customWidth="1"/>
    <col min="3542" max="3542" width="12.42578125" style="3" customWidth="1"/>
    <col min="3543" max="3543" width="6.7109375" style="3" customWidth="1"/>
    <col min="3544" max="3544" width="12.28515625" style="3" customWidth="1"/>
    <col min="3545" max="3545" width="12.7109375" style="3" customWidth="1"/>
    <col min="3546" max="3793" width="9.140625" style="3"/>
    <col min="3794" max="3794" width="23.85546875" style="3" customWidth="1"/>
    <col min="3795" max="3795" width="6.7109375" style="3" customWidth="1"/>
    <col min="3796" max="3796" width="10.85546875" style="3" customWidth="1"/>
    <col min="3797" max="3797" width="10.140625" style="3" customWidth="1"/>
    <col min="3798" max="3798" width="12.42578125" style="3" customWidth="1"/>
    <col min="3799" max="3799" width="6.7109375" style="3" customWidth="1"/>
    <col min="3800" max="3800" width="12.28515625" style="3" customWidth="1"/>
    <col min="3801" max="3801" width="12.7109375" style="3" customWidth="1"/>
    <col min="3802" max="4049" width="9.140625" style="3"/>
    <col min="4050" max="4050" width="23.85546875" style="3" customWidth="1"/>
    <col min="4051" max="4051" width="6.7109375" style="3" customWidth="1"/>
    <col min="4052" max="4052" width="10.85546875" style="3" customWidth="1"/>
    <col min="4053" max="4053" width="10.140625" style="3" customWidth="1"/>
    <col min="4054" max="4054" width="12.42578125" style="3" customWidth="1"/>
    <col min="4055" max="4055" width="6.7109375" style="3" customWidth="1"/>
    <col min="4056" max="4056" width="12.28515625" style="3" customWidth="1"/>
    <col min="4057" max="4057" width="12.7109375" style="3" customWidth="1"/>
    <col min="4058" max="4305" width="9.140625" style="3"/>
    <col min="4306" max="4306" width="23.85546875" style="3" customWidth="1"/>
    <col min="4307" max="4307" width="6.7109375" style="3" customWidth="1"/>
    <col min="4308" max="4308" width="10.85546875" style="3" customWidth="1"/>
    <col min="4309" max="4309" width="10.140625" style="3" customWidth="1"/>
    <col min="4310" max="4310" width="12.42578125" style="3" customWidth="1"/>
    <col min="4311" max="4311" width="6.7109375" style="3" customWidth="1"/>
    <col min="4312" max="4312" width="12.28515625" style="3" customWidth="1"/>
    <col min="4313" max="4313" width="12.7109375" style="3" customWidth="1"/>
    <col min="4314" max="4561" width="9.140625" style="3"/>
    <col min="4562" max="4562" width="23.85546875" style="3" customWidth="1"/>
    <col min="4563" max="4563" width="6.7109375" style="3" customWidth="1"/>
    <col min="4564" max="4564" width="10.85546875" style="3" customWidth="1"/>
    <col min="4565" max="4565" width="10.140625" style="3" customWidth="1"/>
    <col min="4566" max="4566" width="12.42578125" style="3" customWidth="1"/>
    <col min="4567" max="4567" width="6.7109375" style="3" customWidth="1"/>
    <col min="4568" max="4568" width="12.28515625" style="3" customWidth="1"/>
    <col min="4569" max="4569" width="12.7109375" style="3" customWidth="1"/>
    <col min="4570" max="4817" width="9.140625" style="3"/>
    <col min="4818" max="4818" width="23.85546875" style="3" customWidth="1"/>
    <col min="4819" max="4819" width="6.7109375" style="3" customWidth="1"/>
    <col min="4820" max="4820" width="10.85546875" style="3" customWidth="1"/>
    <col min="4821" max="4821" width="10.140625" style="3" customWidth="1"/>
    <col min="4822" max="4822" width="12.42578125" style="3" customWidth="1"/>
    <col min="4823" max="4823" width="6.7109375" style="3" customWidth="1"/>
    <col min="4824" max="4824" width="12.28515625" style="3" customWidth="1"/>
    <col min="4825" max="4825" width="12.7109375" style="3" customWidth="1"/>
    <col min="4826" max="5073" width="9.140625" style="3"/>
    <col min="5074" max="5074" width="23.85546875" style="3" customWidth="1"/>
    <col min="5075" max="5075" width="6.7109375" style="3" customWidth="1"/>
    <col min="5076" max="5076" width="10.85546875" style="3" customWidth="1"/>
    <col min="5077" max="5077" width="10.140625" style="3" customWidth="1"/>
    <col min="5078" max="5078" width="12.42578125" style="3" customWidth="1"/>
    <col min="5079" max="5079" width="6.7109375" style="3" customWidth="1"/>
    <col min="5080" max="5080" width="12.28515625" style="3" customWidth="1"/>
    <col min="5081" max="5081" width="12.7109375" style="3" customWidth="1"/>
    <col min="5082" max="5329" width="9.140625" style="3"/>
    <col min="5330" max="5330" width="23.85546875" style="3" customWidth="1"/>
    <col min="5331" max="5331" width="6.7109375" style="3" customWidth="1"/>
    <col min="5332" max="5332" width="10.85546875" style="3" customWidth="1"/>
    <col min="5333" max="5333" width="10.140625" style="3" customWidth="1"/>
    <col min="5334" max="5334" width="12.42578125" style="3" customWidth="1"/>
    <col min="5335" max="5335" width="6.7109375" style="3" customWidth="1"/>
    <col min="5336" max="5336" width="12.28515625" style="3" customWidth="1"/>
    <col min="5337" max="5337" width="12.7109375" style="3" customWidth="1"/>
    <col min="5338" max="5585" width="9.140625" style="3"/>
    <col min="5586" max="5586" width="23.85546875" style="3" customWidth="1"/>
    <col min="5587" max="5587" width="6.7109375" style="3" customWidth="1"/>
    <col min="5588" max="5588" width="10.85546875" style="3" customWidth="1"/>
    <col min="5589" max="5589" width="10.140625" style="3" customWidth="1"/>
    <col min="5590" max="5590" width="12.42578125" style="3" customWidth="1"/>
    <col min="5591" max="5591" width="6.7109375" style="3" customWidth="1"/>
    <col min="5592" max="5592" width="12.28515625" style="3" customWidth="1"/>
    <col min="5593" max="5593" width="12.7109375" style="3" customWidth="1"/>
    <col min="5594" max="5841" width="9.140625" style="3"/>
    <col min="5842" max="5842" width="23.85546875" style="3" customWidth="1"/>
    <col min="5843" max="5843" width="6.7109375" style="3" customWidth="1"/>
    <col min="5844" max="5844" width="10.85546875" style="3" customWidth="1"/>
    <col min="5845" max="5845" width="10.140625" style="3" customWidth="1"/>
    <col min="5846" max="5846" width="12.42578125" style="3" customWidth="1"/>
    <col min="5847" max="5847" width="6.7109375" style="3" customWidth="1"/>
    <col min="5848" max="5848" width="12.28515625" style="3" customWidth="1"/>
    <col min="5849" max="5849" width="12.7109375" style="3" customWidth="1"/>
    <col min="5850" max="6097" width="9.140625" style="3"/>
    <col min="6098" max="6098" width="23.85546875" style="3" customWidth="1"/>
    <col min="6099" max="6099" width="6.7109375" style="3" customWidth="1"/>
    <col min="6100" max="6100" width="10.85546875" style="3" customWidth="1"/>
    <col min="6101" max="6101" width="10.140625" style="3" customWidth="1"/>
    <col min="6102" max="6102" width="12.42578125" style="3" customWidth="1"/>
    <col min="6103" max="6103" width="6.7109375" style="3" customWidth="1"/>
    <col min="6104" max="6104" width="12.28515625" style="3" customWidth="1"/>
    <col min="6105" max="6105" width="12.7109375" style="3" customWidth="1"/>
    <col min="6106" max="6353" width="9.140625" style="3"/>
    <col min="6354" max="6354" width="23.85546875" style="3" customWidth="1"/>
    <col min="6355" max="6355" width="6.7109375" style="3" customWidth="1"/>
    <col min="6356" max="6356" width="10.85546875" style="3" customWidth="1"/>
    <col min="6357" max="6357" width="10.140625" style="3" customWidth="1"/>
    <col min="6358" max="6358" width="12.42578125" style="3" customWidth="1"/>
    <col min="6359" max="6359" width="6.7109375" style="3" customWidth="1"/>
    <col min="6360" max="6360" width="12.28515625" style="3" customWidth="1"/>
    <col min="6361" max="6361" width="12.7109375" style="3" customWidth="1"/>
    <col min="6362" max="6609" width="9.140625" style="3"/>
    <col min="6610" max="6610" width="23.85546875" style="3" customWidth="1"/>
    <col min="6611" max="6611" width="6.7109375" style="3" customWidth="1"/>
    <col min="6612" max="6612" width="10.85546875" style="3" customWidth="1"/>
    <col min="6613" max="6613" width="10.140625" style="3" customWidth="1"/>
    <col min="6614" max="6614" width="12.42578125" style="3" customWidth="1"/>
    <col min="6615" max="6615" width="6.7109375" style="3" customWidth="1"/>
    <col min="6616" max="6616" width="12.28515625" style="3" customWidth="1"/>
    <col min="6617" max="6617" width="12.7109375" style="3" customWidth="1"/>
    <col min="6618" max="6865" width="9.140625" style="3"/>
    <col min="6866" max="6866" width="23.85546875" style="3" customWidth="1"/>
    <col min="6867" max="6867" width="6.7109375" style="3" customWidth="1"/>
    <col min="6868" max="6868" width="10.85546875" style="3" customWidth="1"/>
    <col min="6869" max="6869" width="10.140625" style="3" customWidth="1"/>
    <col min="6870" max="6870" width="12.42578125" style="3" customWidth="1"/>
    <col min="6871" max="6871" width="6.7109375" style="3" customWidth="1"/>
    <col min="6872" max="6872" width="12.28515625" style="3" customWidth="1"/>
    <col min="6873" max="6873" width="12.7109375" style="3" customWidth="1"/>
    <col min="6874" max="7121" width="9.140625" style="3"/>
    <col min="7122" max="7122" width="23.85546875" style="3" customWidth="1"/>
    <col min="7123" max="7123" width="6.7109375" style="3" customWidth="1"/>
    <col min="7124" max="7124" width="10.85546875" style="3" customWidth="1"/>
    <col min="7125" max="7125" width="10.140625" style="3" customWidth="1"/>
    <col min="7126" max="7126" width="12.42578125" style="3" customWidth="1"/>
    <col min="7127" max="7127" width="6.7109375" style="3" customWidth="1"/>
    <col min="7128" max="7128" width="12.28515625" style="3" customWidth="1"/>
    <col min="7129" max="7129" width="12.7109375" style="3" customWidth="1"/>
    <col min="7130" max="7377" width="9.140625" style="3"/>
    <col min="7378" max="7378" width="23.85546875" style="3" customWidth="1"/>
    <col min="7379" max="7379" width="6.7109375" style="3" customWidth="1"/>
    <col min="7380" max="7380" width="10.85546875" style="3" customWidth="1"/>
    <col min="7381" max="7381" width="10.140625" style="3" customWidth="1"/>
    <col min="7382" max="7382" width="12.42578125" style="3" customWidth="1"/>
    <col min="7383" max="7383" width="6.7109375" style="3" customWidth="1"/>
    <col min="7384" max="7384" width="12.28515625" style="3" customWidth="1"/>
    <col min="7385" max="7385" width="12.7109375" style="3" customWidth="1"/>
    <col min="7386" max="7633" width="9.140625" style="3"/>
    <col min="7634" max="7634" width="23.85546875" style="3" customWidth="1"/>
    <col min="7635" max="7635" width="6.7109375" style="3" customWidth="1"/>
    <col min="7636" max="7636" width="10.85546875" style="3" customWidth="1"/>
    <col min="7637" max="7637" width="10.140625" style="3" customWidth="1"/>
    <col min="7638" max="7638" width="12.42578125" style="3" customWidth="1"/>
    <col min="7639" max="7639" width="6.7109375" style="3" customWidth="1"/>
    <col min="7640" max="7640" width="12.28515625" style="3" customWidth="1"/>
    <col min="7641" max="7641" width="12.7109375" style="3" customWidth="1"/>
    <col min="7642" max="7889" width="9.140625" style="3"/>
    <col min="7890" max="7890" width="23.85546875" style="3" customWidth="1"/>
    <col min="7891" max="7891" width="6.7109375" style="3" customWidth="1"/>
    <col min="7892" max="7892" width="10.85546875" style="3" customWidth="1"/>
    <col min="7893" max="7893" width="10.140625" style="3" customWidth="1"/>
    <col min="7894" max="7894" width="12.42578125" style="3" customWidth="1"/>
    <col min="7895" max="7895" width="6.7109375" style="3" customWidth="1"/>
    <col min="7896" max="7896" width="12.28515625" style="3" customWidth="1"/>
    <col min="7897" max="7897" width="12.7109375" style="3" customWidth="1"/>
    <col min="7898" max="8145" width="9.140625" style="3"/>
    <col min="8146" max="8146" width="23.85546875" style="3" customWidth="1"/>
    <col min="8147" max="8147" width="6.7109375" style="3" customWidth="1"/>
    <col min="8148" max="8148" width="10.85546875" style="3" customWidth="1"/>
    <col min="8149" max="8149" width="10.140625" style="3" customWidth="1"/>
    <col min="8150" max="8150" width="12.42578125" style="3" customWidth="1"/>
    <col min="8151" max="8151" width="6.7109375" style="3" customWidth="1"/>
    <col min="8152" max="8152" width="12.28515625" style="3" customWidth="1"/>
    <col min="8153" max="8153" width="12.7109375" style="3" customWidth="1"/>
    <col min="8154" max="8401" width="9.140625" style="3"/>
    <col min="8402" max="8402" width="23.85546875" style="3" customWidth="1"/>
    <col min="8403" max="8403" width="6.7109375" style="3" customWidth="1"/>
    <col min="8404" max="8404" width="10.85546875" style="3" customWidth="1"/>
    <col min="8405" max="8405" width="10.140625" style="3" customWidth="1"/>
    <col min="8406" max="8406" width="12.42578125" style="3" customWidth="1"/>
    <col min="8407" max="8407" width="6.7109375" style="3" customWidth="1"/>
    <col min="8408" max="8408" width="12.28515625" style="3" customWidth="1"/>
    <col min="8409" max="8409" width="12.7109375" style="3" customWidth="1"/>
    <col min="8410" max="8657" width="9.140625" style="3"/>
    <col min="8658" max="8658" width="23.85546875" style="3" customWidth="1"/>
    <col min="8659" max="8659" width="6.7109375" style="3" customWidth="1"/>
    <col min="8660" max="8660" width="10.85546875" style="3" customWidth="1"/>
    <col min="8661" max="8661" width="10.140625" style="3" customWidth="1"/>
    <col min="8662" max="8662" width="12.42578125" style="3" customWidth="1"/>
    <col min="8663" max="8663" width="6.7109375" style="3" customWidth="1"/>
    <col min="8664" max="8664" width="12.28515625" style="3" customWidth="1"/>
    <col min="8665" max="8665" width="12.7109375" style="3" customWidth="1"/>
    <col min="8666" max="8913" width="9.140625" style="3"/>
    <col min="8914" max="8914" width="23.85546875" style="3" customWidth="1"/>
    <col min="8915" max="8915" width="6.7109375" style="3" customWidth="1"/>
    <col min="8916" max="8916" width="10.85546875" style="3" customWidth="1"/>
    <col min="8917" max="8917" width="10.140625" style="3" customWidth="1"/>
    <col min="8918" max="8918" width="12.42578125" style="3" customWidth="1"/>
    <col min="8919" max="8919" width="6.7109375" style="3" customWidth="1"/>
    <col min="8920" max="8920" width="12.28515625" style="3" customWidth="1"/>
    <col min="8921" max="8921" width="12.7109375" style="3" customWidth="1"/>
    <col min="8922" max="9169" width="9.140625" style="3"/>
    <col min="9170" max="9170" width="23.85546875" style="3" customWidth="1"/>
    <col min="9171" max="9171" width="6.7109375" style="3" customWidth="1"/>
    <col min="9172" max="9172" width="10.85546875" style="3" customWidth="1"/>
    <col min="9173" max="9173" width="10.140625" style="3" customWidth="1"/>
    <col min="9174" max="9174" width="12.42578125" style="3" customWidth="1"/>
    <col min="9175" max="9175" width="6.7109375" style="3" customWidth="1"/>
    <col min="9176" max="9176" width="12.28515625" style="3" customWidth="1"/>
    <col min="9177" max="9177" width="12.7109375" style="3" customWidth="1"/>
    <col min="9178" max="9425" width="9.140625" style="3"/>
    <col min="9426" max="9426" width="23.85546875" style="3" customWidth="1"/>
    <col min="9427" max="9427" width="6.7109375" style="3" customWidth="1"/>
    <col min="9428" max="9428" width="10.85546875" style="3" customWidth="1"/>
    <col min="9429" max="9429" width="10.140625" style="3" customWidth="1"/>
    <col min="9430" max="9430" width="12.42578125" style="3" customWidth="1"/>
    <col min="9431" max="9431" width="6.7109375" style="3" customWidth="1"/>
    <col min="9432" max="9432" width="12.28515625" style="3" customWidth="1"/>
    <col min="9433" max="9433" width="12.7109375" style="3" customWidth="1"/>
    <col min="9434" max="9681" width="9.140625" style="3"/>
    <col min="9682" max="9682" width="23.85546875" style="3" customWidth="1"/>
    <col min="9683" max="9683" width="6.7109375" style="3" customWidth="1"/>
    <col min="9684" max="9684" width="10.85546875" style="3" customWidth="1"/>
    <col min="9685" max="9685" width="10.140625" style="3" customWidth="1"/>
    <col min="9686" max="9686" width="12.42578125" style="3" customWidth="1"/>
    <col min="9687" max="9687" width="6.7109375" style="3" customWidth="1"/>
    <col min="9688" max="9688" width="12.28515625" style="3" customWidth="1"/>
    <col min="9689" max="9689" width="12.7109375" style="3" customWidth="1"/>
    <col min="9690" max="9937" width="9.140625" style="3"/>
    <col min="9938" max="9938" width="23.85546875" style="3" customWidth="1"/>
    <col min="9939" max="9939" width="6.7109375" style="3" customWidth="1"/>
    <col min="9940" max="9940" width="10.85546875" style="3" customWidth="1"/>
    <col min="9941" max="9941" width="10.140625" style="3" customWidth="1"/>
    <col min="9942" max="9942" width="12.42578125" style="3" customWidth="1"/>
    <col min="9943" max="9943" width="6.7109375" style="3" customWidth="1"/>
    <col min="9944" max="9944" width="12.28515625" style="3" customWidth="1"/>
    <col min="9945" max="9945" width="12.7109375" style="3" customWidth="1"/>
    <col min="9946" max="10193" width="9.140625" style="3"/>
    <col min="10194" max="10194" width="23.85546875" style="3" customWidth="1"/>
    <col min="10195" max="10195" width="6.7109375" style="3" customWidth="1"/>
    <col min="10196" max="10196" width="10.85546875" style="3" customWidth="1"/>
    <col min="10197" max="10197" width="10.140625" style="3" customWidth="1"/>
    <col min="10198" max="10198" width="12.42578125" style="3" customWidth="1"/>
    <col min="10199" max="10199" width="6.7109375" style="3" customWidth="1"/>
    <col min="10200" max="10200" width="12.28515625" style="3" customWidth="1"/>
    <col min="10201" max="10201" width="12.7109375" style="3" customWidth="1"/>
    <col min="10202" max="10449" width="9.140625" style="3"/>
    <col min="10450" max="10450" width="23.85546875" style="3" customWidth="1"/>
    <col min="10451" max="10451" width="6.7109375" style="3" customWidth="1"/>
    <col min="10452" max="10452" width="10.85546875" style="3" customWidth="1"/>
    <col min="10453" max="10453" width="10.140625" style="3" customWidth="1"/>
    <col min="10454" max="10454" width="12.42578125" style="3" customWidth="1"/>
    <col min="10455" max="10455" width="6.7109375" style="3" customWidth="1"/>
    <col min="10456" max="10456" width="12.28515625" style="3" customWidth="1"/>
    <col min="10457" max="10457" width="12.7109375" style="3" customWidth="1"/>
    <col min="10458" max="10705" width="9.140625" style="3"/>
    <col min="10706" max="10706" width="23.85546875" style="3" customWidth="1"/>
    <col min="10707" max="10707" width="6.7109375" style="3" customWidth="1"/>
    <col min="10708" max="10708" width="10.85546875" style="3" customWidth="1"/>
    <col min="10709" max="10709" width="10.140625" style="3" customWidth="1"/>
    <col min="10710" max="10710" width="12.42578125" style="3" customWidth="1"/>
    <col min="10711" max="10711" width="6.7109375" style="3" customWidth="1"/>
    <col min="10712" max="10712" width="12.28515625" style="3" customWidth="1"/>
    <col min="10713" max="10713" width="12.7109375" style="3" customWidth="1"/>
    <col min="10714" max="10961" width="9.140625" style="3"/>
    <col min="10962" max="10962" width="23.85546875" style="3" customWidth="1"/>
    <col min="10963" max="10963" width="6.7109375" style="3" customWidth="1"/>
    <col min="10964" max="10964" width="10.85546875" style="3" customWidth="1"/>
    <col min="10965" max="10965" width="10.140625" style="3" customWidth="1"/>
    <col min="10966" max="10966" width="12.42578125" style="3" customWidth="1"/>
    <col min="10967" max="10967" width="6.7109375" style="3" customWidth="1"/>
    <col min="10968" max="10968" width="12.28515625" style="3" customWidth="1"/>
    <col min="10969" max="10969" width="12.7109375" style="3" customWidth="1"/>
    <col min="10970" max="11217" width="9.140625" style="3"/>
    <col min="11218" max="11218" width="23.85546875" style="3" customWidth="1"/>
    <col min="11219" max="11219" width="6.7109375" style="3" customWidth="1"/>
    <col min="11220" max="11220" width="10.85546875" style="3" customWidth="1"/>
    <col min="11221" max="11221" width="10.140625" style="3" customWidth="1"/>
    <col min="11222" max="11222" width="12.42578125" style="3" customWidth="1"/>
    <col min="11223" max="11223" width="6.7109375" style="3" customWidth="1"/>
    <col min="11224" max="11224" width="12.28515625" style="3" customWidth="1"/>
    <col min="11225" max="11225" width="12.7109375" style="3" customWidth="1"/>
    <col min="11226" max="11473" width="9.140625" style="3"/>
    <col min="11474" max="11474" width="23.85546875" style="3" customWidth="1"/>
    <col min="11475" max="11475" width="6.7109375" style="3" customWidth="1"/>
    <col min="11476" max="11476" width="10.85546875" style="3" customWidth="1"/>
    <col min="11477" max="11477" width="10.140625" style="3" customWidth="1"/>
    <col min="11478" max="11478" width="12.42578125" style="3" customWidth="1"/>
    <col min="11479" max="11479" width="6.7109375" style="3" customWidth="1"/>
    <col min="11480" max="11480" width="12.28515625" style="3" customWidth="1"/>
    <col min="11481" max="11481" width="12.7109375" style="3" customWidth="1"/>
    <col min="11482" max="11729" width="9.140625" style="3"/>
    <col min="11730" max="11730" width="23.85546875" style="3" customWidth="1"/>
    <col min="11731" max="11731" width="6.7109375" style="3" customWidth="1"/>
    <col min="11732" max="11732" width="10.85546875" style="3" customWidth="1"/>
    <col min="11733" max="11733" width="10.140625" style="3" customWidth="1"/>
    <col min="11734" max="11734" width="12.42578125" style="3" customWidth="1"/>
    <col min="11735" max="11735" width="6.7109375" style="3" customWidth="1"/>
    <col min="11736" max="11736" width="12.28515625" style="3" customWidth="1"/>
    <col min="11737" max="11737" width="12.7109375" style="3" customWidth="1"/>
    <col min="11738" max="11985" width="9.140625" style="3"/>
    <col min="11986" max="11986" width="23.85546875" style="3" customWidth="1"/>
    <col min="11987" max="11987" width="6.7109375" style="3" customWidth="1"/>
    <col min="11988" max="11988" width="10.85546875" style="3" customWidth="1"/>
    <col min="11989" max="11989" width="10.140625" style="3" customWidth="1"/>
    <col min="11990" max="11990" width="12.42578125" style="3" customWidth="1"/>
    <col min="11991" max="11991" width="6.7109375" style="3" customWidth="1"/>
    <col min="11992" max="11992" width="12.28515625" style="3" customWidth="1"/>
    <col min="11993" max="11993" width="12.7109375" style="3" customWidth="1"/>
    <col min="11994" max="12241" width="9.140625" style="3"/>
    <col min="12242" max="12242" width="23.85546875" style="3" customWidth="1"/>
    <col min="12243" max="12243" width="6.7109375" style="3" customWidth="1"/>
    <col min="12244" max="12244" width="10.85546875" style="3" customWidth="1"/>
    <col min="12245" max="12245" width="10.140625" style="3" customWidth="1"/>
    <col min="12246" max="12246" width="12.42578125" style="3" customWidth="1"/>
    <col min="12247" max="12247" width="6.7109375" style="3" customWidth="1"/>
    <col min="12248" max="12248" width="12.28515625" style="3" customWidth="1"/>
    <col min="12249" max="12249" width="12.7109375" style="3" customWidth="1"/>
    <col min="12250" max="12497" width="9.140625" style="3"/>
    <col min="12498" max="12498" width="23.85546875" style="3" customWidth="1"/>
    <col min="12499" max="12499" width="6.7109375" style="3" customWidth="1"/>
    <col min="12500" max="12500" width="10.85546875" style="3" customWidth="1"/>
    <col min="12501" max="12501" width="10.140625" style="3" customWidth="1"/>
    <col min="12502" max="12502" width="12.42578125" style="3" customWidth="1"/>
    <col min="12503" max="12503" width="6.7109375" style="3" customWidth="1"/>
    <col min="12504" max="12504" width="12.28515625" style="3" customWidth="1"/>
    <col min="12505" max="12505" width="12.7109375" style="3" customWidth="1"/>
    <col min="12506" max="12753" width="9.140625" style="3"/>
    <col min="12754" max="12754" width="23.85546875" style="3" customWidth="1"/>
    <col min="12755" max="12755" width="6.7109375" style="3" customWidth="1"/>
    <col min="12756" max="12756" width="10.85546875" style="3" customWidth="1"/>
    <col min="12757" max="12757" width="10.140625" style="3" customWidth="1"/>
    <col min="12758" max="12758" width="12.42578125" style="3" customWidth="1"/>
    <col min="12759" max="12759" width="6.7109375" style="3" customWidth="1"/>
    <col min="12760" max="12760" width="12.28515625" style="3" customWidth="1"/>
    <col min="12761" max="12761" width="12.7109375" style="3" customWidth="1"/>
    <col min="12762" max="13009" width="9.140625" style="3"/>
    <col min="13010" max="13010" width="23.85546875" style="3" customWidth="1"/>
    <col min="13011" max="13011" width="6.7109375" style="3" customWidth="1"/>
    <col min="13012" max="13012" width="10.85546875" style="3" customWidth="1"/>
    <col min="13013" max="13013" width="10.140625" style="3" customWidth="1"/>
    <col min="13014" max="13014" width="12.42578125" style="3" customWidth="1"/>
    <col min="13015" max="13015" width="6.7109375" style="3" customWidth="1"/>
    <col min="13016" max="13016" width="12.28515625" style="3" customWidth="1"/>
    <col min="13017" max="13017" width="12.7109375" style="3" customWidth="1"/>
    <col min="13018" max="13265" width="9.140625" style="3"/>
    <col min="13266" max="13266" width="23.85546875" style="3" customWidth="1"/>
    <col min="13267" max="13267" width="6.7109375" style="3" customWidth="1"/>
    <col min="13268" max="13268" width="10.85546875" style="3" customWidth="1"/>
    <col min="13269" max="13269" width="10.140625" style="3" customWidth="1"/>
    <col min="13270" max="13270" width="12.42578125" style="3" customWidth="1"/>
    <col min="13271" max="13271" width="6.7109375" style="3" customWidth="1"/>
    <col min="13272" max="13272" width="12.28515625" style="3" customWidth="1"/>
    <col min="13273" max="13273" width="12.7109375" style="3" customWidth="1"/>
    <col min="13274" max="13521" width="9.140625" style="3"/>
    <col min="13522" max="13522" width="23.85546875" style="3" customWidth="1"/>
    <col min="13523" max="13523" width="6.7109375" style="3" customWidth="1"/>
    <col min="13524" max="13524" width="10.85546875" style="3" customWidth="1"/>
    <col min="13525" max="13525" width="10.140625" style="3" customWidth="1"/>
    <col min="13526" max="13526" width="12.42578125" style="3" customWidth="1"/>
    <col min="13527" max="13527" width="6.7109375" style="3" customWidth="1"/>
    <col min="13528" max="13528" width="12.28515625" style="3" customWidth="1"/>
    <col min="13529" max="13529" width="12.7109375" style="3" customWidth="1"/>
    <col min="13530" max="13777" width="9.140625" style="3"/>
    <col min="13778" max="13778" width="23.85546875" style="3" customWidth="1"/>
    <col min="13779" max="13779" width="6.7109375" style="3" customWidth="1"/>
    <col min="13780" max="13780" width="10.85546875" style="3" customWidth="1"/>
    <col min="13781" max="13781" width="10.140625" style="3" customWidth="1"/>
    <col min="13782" max="13782" width="12.42578125" style="3" customWidth="1"/>
    <col min="13783" max="13783" width="6.7109375" style="3" customWidth="1"/>
    <col min="13784" max="13784" width="12.28515625" style="3" customWidth="1"/>
    <col min="13785" max="13785" width="12.7109375" style="3" customWidth="1"/>
    <col min="13786" max="14033" width="9.140625" style="3"/>
    <col min="14034" max="14034" width="23.85546875" style="3" customWidth="1"/>
    <col min="14035" max="14035" width="6.7109375" style="3" customWidth="1"/>
    <col min="14036" max="14036" width="10.85546875" style="3" customWidth="1"/>
    <col min="14037" max="14037" width="10.140625" style="3" customWidth="1"/>
    <col min="14038" max="14038" width="12.42578125" style="3" customWidth="1"/>
    <col min="14039" max="14039" width="6.7109375" style="3" customWidth="1"/>
    <col min="14040" max="14040" width="12.28515625" style="3" customWidth="1"/>
    <col min="14041" max="14041" width="12.7109375" style="3" customWidth="1"/>
    <col min="14042" max="14289" width="9.140625" style="3"/>
    <col min="14290" max="14290" width="23.85546875" style="3" customWidth="1"/>
    <col min="14291" max="14291" width="6.7109375" style="3" customWidth="1"/>
    <col min="14292" max="14292" width="10.85546875" style="3" customWidth="1"/>
    <col min="14293" max="14293" width="10.140625" style="3" customWidth="1"/>
    <col min="14294" max="14294" width="12.42578125" style="3" customWidth="1"/>
    <col min="14295" max="14295" width="6.7109375" style="3" customWidth="1"/>
    <col min="14296" max="14296" width="12.28515625" style="3" customWidth="1"/>
    <col min="14297" max="14297" width="12.7109375" style="3" customWidth="1"/>
    <col min="14298" max="14545" width="9.140625" style="3"/>
    <col min="14546" max="14546" width="23.85546875" style="3" customWidth="1"/>
    <col min="14547" max="14547" width="6.7109375" style="3" customWidth="1"/>
    <col min="14548" max="14548" width="10.85546875" style="3" customWidth="1"/>
    <col min="14549" max="14549" width="10.140625" style="3" customWidth="1"/>
    <col min="14550" max="14550" width="12.42578125" style="3" customWidth="1"/>
    <col min="14551" max="14551" width="6.7109375" style="3" customWidth="1"/>
    <col min="14552" max="14552" width="12.28515625" style="3" customWidth="1"/>
    <col min="14553" max="14553" width="12.7109375" style="3" customWidth="1"/>
    <col min="14554" max="14801" width="9.140625" style="3"/>
    <col min="14802" max="14802" width="23.85546875" style="3" customWidth="1"/>
    <col min="14803" max="14803" width="6.7109375" style="3" customWidth="1"/>
    <col min="14804" max="14804" width="10.85546875" style="3" customWidth="1"/>
    <col min="14805" max="14805" width="10.140625" style="3" customWidth="1"/>
    <col min="14806" max="14806" width="12.42578125" style="3" customWidth="1"/>
    <col min="14807" max="14807" width="6.7109375" style="3" customWidth="1"/>
    <col min="14808" max="14808" width="12.28515625" style="3" customWidth="1"/>
    <col min="14809" max="14809" width="12.7109375" style="3" customWidth="1"/>
    <col min="14810" max="15057" width="9.140625" style="3"/>
    <col min="15058" max="15058" width="23.85546875" style="3" customWidth="1"/>
    <col min="15059" max="15059" width="6.7109375" style="3" customWidth="1"/>
    <col min="15060" max="15060" width="10.85546875" style="3" customWidth="1"/>
    <col min="15061" max="15061" width="10.140625" style="3" customWidth="1"/>
    <col min="15062" max="15062" width="12.42578125" style="3" customWidth="1"/>
    <col min="15063" max="15063" width="6.7109375" style="3" customWidth="1"/>
    <col min="15064" max="15064" width="12.28515625" style="3" customWidth="1"/>
    <col min="15065" max="15065" width="12.7109375" style="3" customWidth="1"/>
    <col min="15066" max="15313" width="9.140625" style="3"/>
    <col min="15314" max="15314" width="23.85546875" style="3" customWidth="1"/>
    <col min="15315" max="15315" width="6.7109375" style="3" customWidth="1"/>
    <col min="15316" max="15316" width="10.85546875" style="3" customWidth="1"/>
    <col min="15317" max="15317" width="10.140625" style="3" customWidth="1"/>
    <col min="15318" max="15318" width="12.42578125" style="3" customWidth="1"/>
    <col min="15319" max="15319" width="6.7109375" style="3" customWidth="1"/>
    <col min="15320" max="15320" width="12.28515625" style="3" customWidth="1"/>
    <col min="15321" max="15321" width="12.7109375" style="3" customWidth="1"/>
    <col min="15322" max="15569" width="9.140625" style="3"/>
    <col min="15570" max="15570" width="23.85546875" style="3" customWidth="1"/>
    <col min="15571" max="15571" width="6.7109375" style="3" customWidth="1"/>
    <col min="15572" max="15572" width="10.85546875" style="3" customWidth="1"/>
    <col min="15573" max="15573" width="10.140625" style="3" customWidth="1"/>
    <col min="15574" max="15574" width="12.42578125" style="3" customWidth="1"/>
    <col min="15575" max="15575" width="6.7109375" style="3" customWidth="1"/>
    <col min="15576" max="15576" width="12.28515625" style="3" customWidth="1"/>
    <col min="15577" max="15577" width="12.7109375" style="3" customWidth="1"/>
    <col min="15578" max="15825" width="9.140625" style="3"/>
    <col min="15826" max="15826" width="23.85546875" style="3" customWidth="1"/>
    <col min="15827" max="15827" width="6.7109375" style="3" customWidth="1"/>
    <col min="15828" max="15828" width="10.85546875" style="3" customWidth="1"/>
    <col min="15829" max="15829" width="10.140625" style="3" customWidth="1"/>
    <col min="15830" max="15830" width="12.42578125" style="3" customWidth="1"/>
    <col min="15831" max="15831" width="6.7109375" style="3" customWidth="1"/>
    <col min="15832" max="15832" width="12.28515625" style="3" customWidth="1"/>
    <col min="15833" max="15833" width="12.7109375" style="3" customWidth="1"/>
    <col min="15834" max="16081" width="9.140625" style="3"/>
    <col min="16082" max="16082" width="23.85546875" style="3" customWidth="1"/>
    <col min="16083" max="16083" width="6.7109375" style="3" customWidth="1"/>
    <col min="16084" max="16084" width="10.85546875" style="3" customWidth="1"/>
    <col min="16085" max="16085" width="10.140625" style="3" customWidth="1"/>
    <col min="16086" max="16086" width="12.42578125" style="3" customWidth="1"/>
    <col min="16087" max="16087" width="6.7109375" style="3" customWidth="1"/>
    <col min="16088" max="16088" width="12.28515625" style="3" customWidth="1"/>
    <col min="16089" max="16089" width="12.7109375" style="3" customWidth="1"/>
    <col min="16090" max="16376" width="9.140625" style="3"/>
    <col min="16377" max="16384" width="8.85546875" style="3" customWidth="1"/>
  </cols>
  <sheetData>
    <row r="1" spans="1:9">
      <c r="A1" s="1" t="s">
        <v>187</v>
      </c>
    </row>
    <row r="2" spans="1:9">
      <c r="A2" s="3" t="s">
        <v>152</v>
      </c>
    </row>
    <row r="3" spans="1:9">
      <c r="A3" s="196" t="s">
        <v>122</v>
      </c>
    </row>
    <row r="4" spans="1:9">
      <c r="A4" s="196" t="s">
        <v>123</v>
      </c>
      <c r="B4" s="6"/>
      <c r="C4" s="5"/>
      <c r="D4" s="7"/>
      <c r="E4" s="5"/>
      <c r="F4" s="6"/>
      <c r="G4" s="5"/>
      <c r="H4" s="5"/>
      <c r="I4" s="8"/>
    </row>
    <row r="5" spans="1:9" ht="24" customHeight="1">
      <c r="A5" s="661" t="s">
        <v>361</v>
      </c>
      <c r="B5" s="686" t="s">
        <v>601</v>
      </c>
      <c r="C5" s="666" t="s">
        <v>600</v>
      </c>
      <c r="D5" s="688"/>
      <c r="E5" s="689"/>
      <c r="F5" s="686" t="s">
        <v>605</v>
      </c>
      <c r="G5" s="686" t="s">
        <v>606</v>
      </c>
      <c r="H5" s="684" t="s">
        <v>607</v>
      </c>
      <c r="I5" s="9"/>
    </row>
    <row r="6" spans="1:9" ht="192" customHeight="1">
      <c r="A6" s="663"/>
      <c r="B6" s="687"/>
      <c r="C6" s="394" t="s">
        <v>602</v>
      </c>
      <c r="D6" s="10" t="s">
        <v>603</v>
      </c>
      <c r="E6" s="394" t="s">
        <v>604</v>
      </c>
      <c r="F6" s="687"/>
      <c r="G6" s="687"/>
      <c r="H6" s="685"/>
      <c r="I6" s="11"/>
    </row>
    <row r="7" spans="1:9" ht="15.75" customHeight="1">
      <c r="A7" s="8"/>
      <c r="B7" s="8"/>
      <c r="C7" s="8"/>
      <c r="D7" s="12"/>
      <c r="E7" s="8"/>
      <c r="F7" s="8"/>
      <c r="G7" s="8"/>
    </row>
    <row r="8" spans="1:9" ht="15.75" customHeight="1">
      <c r="A8" s="13" t="s">
        <v>410</v>
      </c>
      <c r="B8" s="280">
        <v>2022</v>
      </c>
      <c r="C8" s="348">
        <v>202</v>
      </c>
      <c r="D8" s="349">
        <v>2.4</v>
      </c>
      <c r="E8" s="320">
        <v>0.2</v>
      </c>
      <c r="F8" s="350" t="s">
        <v>188</v>
      </c>
      <c r="G8" s="351" t="s">
        <v>189</v>
      </c>
      <c r="H8" s="352">
        <v>3</v>
      </c>
    </row>
    <row r="9" spans="1:9" ht="15.75" customHeight="1">
      <c r="A9" s="13" t="s">
        <v>542</v>
      </c>
      <c r="B9" s="280">
        <v>2022</v>
      </c>
      <c r="C9" s="348">
        <v>336</v>
      </c>
      <c r="D9" s="349">
        <v>2.9</v>
      </c>
      <c r="E9" s="320">
        <v>0.3</v>
      </c>
      <c r="F9" s="214">
        <v>47.9</v>
      </c>
      <c r="G9" s="354" t="s">
        <v>190</v>
      </c>
      <c r="H9" s="352">
        <v>4</v>
      </c>
    </row>
    <row r="10" spans="1:9" ht="15.75" customHeight="1">
      <c r="A10" s="13" t="s">
        <v>486</v>
      </c>
      <c r="B10" s="353">
        <v>2018</v>
      </c>
      <c r="C10" s="348">
        <v>238</v>
      </c>
      <c r="D10" s="349">
        <v>2.5</v>
      </c>
      <c r="E10" s="355">
        <v>0.2</v>
      </c>
      <c r="F10" s="356">
        <v>27.7</v>
      </c>
      <c r="G10" s="351">
        <v>2.9</v>
      </c>
      <c r="H10" s="352">
        <v>4</v>
      </c>
    </row>
    <row r="11" spans="1:9" ht="28.5" customHeight="1">
      <c r="A11" s="14" t="s">
        <v>527</v>
      </c>
      <c r="B11" s="353">
        <v>2018</v>
      </c>
      <c r="C11" s="357">
        <v>183</v>
      </c>
      <c r="D11" s="349">
        <v>6.2</v>
      </c>
      <c r="E11" s="358">
        <v>0.5</v>
      </c>
      <c r="F11" s="214" t="s">
        <v>191</v>
      </c>
      <c r="G11" s="354" t="s">
        <v>192</v>
      </c>
      <c r="H11" s="352">
        <v>7</v>
      </c>
    </row>
    <row r="12" spans="1:9" ht="15.75" customHeight="1">
      <c r="A12" s="13" t="s">
        <v>330</v>
      </c>
      <c r="B12" s="353">
        <v>2022</v>
      </c>
      <c r="C12" s="348">
        <v>274</v>
      </c>
      <c r="D12" s="349">
        <v>4.8</v>
      </c>
      <c r="E12" s="320">
        <v>0.2</v>
      </c>
      <c r="F12" s="4">
        <v>35.4</v>
      </c>
      <c r="G12" s="351">
        <v>7.3</v>
      </c>
      <c r="H12" s="510">
        <v>6</v>
      </c>
      <c r="I12" s="511"/>
    </row>
    <row r="13" spans="1:9" ht="15.75" customHeight="1">
      <c r="A13" s="13" t="s">
        <v>608</v>
      </c>
      <c r="B13" s="353">
        <v>2022</v>
      </c>
      <c r="C13" s="348">
        <v>139</v>
      </c>
      <c r="D13" s="349">
        <v>4.0999999999999996</v>
      </c>
      <c r="E13" s="320">
        <v>0.2</v>
      </c>
      <c r="F13" s="4">
        <v>61.9</v>
      </c>
      <c r="G13" s="351">
        <v>6.8</v>
      </c>
      <c r="H13" s="510">
        <v>5</v>
      </c>
    </row>
    <row r="14" spans="1:9" ht="15.75" customHeight="1">
      <c r="A14" s="15" t="s">
        <v>609</v>
      </c>
      <c r="B14" s="353">
        <v>2022</v>
      </c>
      <c r="C14" s="348">
        <v>32</v>
      </c>
      <c r="D14" s="349">
        <v>3.1</v>
      </c>
      <c r="E14" s="320">
        <v>0.4</v>
      </c>
      <c r="F14" s="350" t="s">
        <v>193</v>
      </c>
      <c r="G14" s="351" t="s">
        <v>267</v>
      </c>
      <c r="H14" s="510">
        <v>4</v>
      </c>
    </row>
    <row r="15" spans="1:9" ht="15.75" customHeight="1">
      <c r="A15" s="14" t="s">
        <v>417</v>
      </c>
      <c r="B15" s="353">
        <v>2022</v>
      </c>
      <c r="C15" s="348">
        <v>230</v>
      </c>
      <c r="D15" s="349">
        <v>2.2999999999999998</v>
      </c>
      <c r="E15" s="320">
        <v>0.2</v>
      </c>
      <c r="F15" s="4">
        <v>37.799999999999997</v>
      </c>
      <c r="G15" s="349">
        <v>3.4</v>
      </c>
      <c r="H15" s="510">
        <v>3</v>
      </c>
      <c r="I15" s="511"/>
    </row>
    <row r="16" spans="1:9" ht="15.75" customHeight="1">
      <c r="A16" s="13" t="s">
        <v>490</v>
      </c>
      <c r="B16" s="353">
        <v>2022</v>
      </c>
      <c r="C16" s="348">
        <v>194</v>
      </c>
      <c r="D16" s="349">
        <v>3.3</v>
      </c>
      <c r="E16" s="320">
        <v>0.3</v>
      </c>
      <c r="F16" s="346" t="s">
        <v>324</v>
      </c>
      <c r="G16" s="351" t="s">
        <v>194</v>
      </c>
      <c r="H16" s="510">
        <v>4</v>
      </c>
      <c r="I16" s="511"/>
    </row>
    <row r="17" spans="1:16" ht="15.75" customHeight="1">
      <c r="A17" s="13" t="s">
        <v>610</v>
      </c>
      <c r="B17" s="353">
        <v>2022</v>
      </c>
      <c r="C17" s="348">
        <v>26</v>
      </c>
      <c r="D17" s="349">
        <v>2.2000000000000002</v>
      </c>
      <c r="E17" s="320">
        <v>0.2</v>
      </c>
      <c r="F17" s="350">
        <v>34.6</v>
      </c>
      <c r="G17" s="351">
        <v>2.4</v>
      </c>
      <c r="H17" s="510">
        <v>3</v>
      </c>
      <c r="I17" s="511"/>
    </row>
    <row r="18" spans="1:16" ht="15.75" customHeight="1">
      <c r="A18" s="13" t="s">
        <v>546</v>
      </c>
      <c r="B18" s="353">
        <v>2022</v>
      </c>
      <c r="C18" s="348">
        <v>92</v>
      </c>
      <c r="D18" s="349">
        <v>2</v>
      </c>
      <c r="E18" s="320">
        <v>0.1</v>
      </c>
      <c r="F18" s="4">
        <v>53.3</v>
      </c>
      <c r="G18" s="351">
        <v>3.2</v>
      </c>
      <c r="H18" s="510">
        <v>3</v>
      </c>
      <c r="I18" s="511"/>
      <c r="J18" s="1"/>
      <c r="K18" s="1"/>
      <c r="L18" s="1"/>
      <c r="M18" s="1"/>
      <c r="N18" s="1"/>
      <c r="O18" s="1"/>
      <c r="P18" s="1"/>
    </row>
    <row r="19" spans="1:16" ht="15.75" customHeight="1">
      <c r="A19" s="13" t="s">
        <v>492</v>
      </c>
      <c r="B19" s="353">
        <v>2022</v>
      </c>
      <c r="C19" s="348">
        <v>2870</v>
      </c>
      <c r="D19" s="349">
        <v>4</v>
      </c>
      <c r="E19" s="320">
        <v>0.4</v>
      </c>
      <c r="F19" s="4">
        <v>48.8</v>
      </c>
      <c r="G19" s="359" t="s">
        <v>195</v>
      </c>
      <c r="H19" s="510">
        <v>5</v>
      </c>
      <c r="I19" s="511"/>
    </row>
    <row r="20" spans="1:16" ht="15.75" customHeight="1">
      <c r="A20" s="13" t="s">
        <v>493</v>
      </c>
      <c r="B20" s="353">
        <v>2022</v>
      </c>
      <c r="C20" s="348">
        <v>231</v>
      </c>
      <c r="D20" s="349">
        <v>3</v>
      </c>
      <c r="E20" s="320">
        <v>0.2</v>
      </c>
      <c r="F20" s="346">
        <v>47.2</v>
      </c>
      <c r="G20" s="351">
        <v>5.0999999999999996</v>
      </c>
      <c r="H20" s="510">
        <v>4</v>
      </c>
      <c r="I20" s="511"/>
    </row>
    <row r="21" spans="1:16" ht="15.75" customHeight="1">
      <c r="A21" s="13" t="s">
        <v>547</v>
      </c>
      <c r="B21" s="353">
        <v>2022</v>
      </c>
      <c r="C21" s="348">
        <v>853</v>
      </c>
      <c r="D21" s="349">
        <v>2.6</v>
      </c>
      <c r="E21" s="320">
        <v>0.2</v>
      </c>
      <c r="F21" s="4">
        <v>48.4</v>
      </c>
      <c r="G21" s="351">
        <v>4.0999999999999996</v>
      </c>
      <c r="H21" s="510">
        <v>3</v>
      </c>
      <c r="I21" s="511"/>
    </row>
    <row r="22" spans="1:16" ht="15.75" customHeight="1">
      <c r="A22" s="13" t="s">
        <v>548</v>
      </c>
      <c r="B22" s="353">
        <v>2022</v>
      </c>
      <c r="C22" s="348">
        <v>540</v>
      </c>
      <c r="D22" s="349">
        <v>3.2</v>
      </c>
      <c r="E22" s="320">
        <v>0.3</v>
      </c>
      <c r="F22" s="4">
        <v>57.8</v>
      </c>
      <c r="G22" s="351" t="s">
        <v>196</v>
      </c>
      <c r="H22" s="510">
        <v>4</v>
      </c>
      <c r="I22" s="511"/>
    </row>
    <row r="23" spans="1:16" ht="15.75" customHeight="1">
      <c r="A23" s="13" t="s">
        <v>567</v>
      </c>
      <c r="B23" s="353">
        <v>2022</v>
      </c>
      <c r="C23" s="348">
        <v>174</v>
      </c>
      <c r="D23" s="349">
        <v>3.2</v>
      </c>
      <c r="E23" s="320">
        <v>0.5</v>
      </c>
      <c r="F23" s="214" t="s">
        <v>197</v>
      </c>
      <c r="G23" s="360" t="s">
        <v>325</v>
      </c>
      <c r="H23" s="510">
        <v>4</v>
      </c>
      <c r="I23" s="511"/>
    </row>
    <row r="24" spans="1:16" ht="15.75" customHeight="1">
      <c r="A24" s="13" t="s">
        <v>611</v>
      </c>
      <c r="B24" s="353">
        <v>2022</v>
      </c>
      <c r="C24" s="348">
        <v>6</v>
      </c>
      <c r="D24" s="349">
        <v>1.4</v>
      </c>
      <c r="E24" s="320">
        <v>0.2</v>
      </c>
      <c r="F24" s="361" t="s">
        <v>198</v>
      </c>
      <c r="G24" s="351" t="s">
        <v>199</v>
      </c>
      <c r="H24" s="510">
        <v>2</v>
      </c>
      <c r="I24" s="511"/>
    </row>
    <row r="25" spans="1:16" ht="15.75" customHeight="1">
      <c r="A25" s="13" t="s">
        <v>612</v>
      </c>
      <c r="B25" s="353">
        <v>2022</v>
      </c>
      <c r="C25" s="348">
        <v>67</v>
      </c>
      <c r="D25" s="349">
        <v>3</v>
      </c>
      <c r="E25" s="320">
        <v>0.2</v>
      </c>
      <c r="F25" s="4">
        <v>49.3</v>
      </c>
      <c r="G25" s="349">
        <v>5.4</v>
      </c>
      <c r="H25" s="510">
        <v>4</v>
      </c>
      <c r="I25" s="511"/>
    </row>
    <row r="26" spans="1:16" ht="15.75" customHeight="1">
      <c r="A26" s="16" t="s">
        <v>552</v>
      </c>
      <c r="B26" s="353">
        <v>2022</v>
      </c>
      <c r="C26" s="348">
        <v>23</v>
      </c>
      <c r="D26" s="349">
        <v>3.5</v>
      </c>
      <c r="E26" s="320">
        <v>0.5</v>
      </c>
      <c r="F26" s="346">
        <v>73.900000000000006</v>
      </c>
      <c r="G26" s="351">
        <v>10.4</v>
      </c>
      <c r="H26" s="510">
        <v>4</v>
      </c>
      <c r="I26" s="511"/>
    </row>
    <row r="27" spans="1:16" ht="15.75" customHeight="1">
      <c r="A27" s="13" t="s">
        <v>553</v>
      </c>
      <c r="B27" s="353">
        <v>2022</v>
      </c>
      <c r="C27" s="348">
        <v>38</v>
      </c>
      <c r="D27" s="349">
        <v>2.4</v>
      </c>
      <c r="E27" s="320">
        <v>0.1</v>
      </c>
      <c r="F27" s="346">
        <v>31.6</v>
      </c>
      <c r="G27" s="351">
        <v>4.4000000000000004</v>
      </c>
      <c r="H27" s="510">
        <v>3</v>
      </c>
      <c r="I27" s="511"/>
    </row>
    <row r="28" spans="1:16" ht="15.75" customHeight="1">
      <c r="A28" s="13" t="s">
        <v>613</v>
      </c>
      <c r="B28" s="353">
        <v>2022</v>
      </c>
      <c r="C28" s="348">
        <v>23</v>
      </c>
      <c r="D28" s="349">
        <v>5.3</v>
      </c>
      <c r="E28" s="320">
        <v>0.5</v>
      </c>
      <c r="F28" s="346">
        <v>56.5</v>
      </c>
      <c r="G28" s="351" t="s">
        <v>200</v>
      </c>
      <c r="H28" s="510">
        <v>6</v>
      </c>
      <c r="I28" s="511"/>
    </row>
    <row r="29" spans="1:16" ht="15.75" customHeight="1">
      <c r="A29" s="13" t="s">
        <v>554</v>
      </c>
      <c r="B29" s="353">
        <v>2022</v>
      </c>
      <c r="C29" s="348">
        <v>2345</v>
      </c>
      <c r="D29" s="349">
        <v>3.2</v>
      </c>
      <c r="E29" s="320">
        <v>0.2</v>
      </c>
      <c r="F29" s="346">
        <v>56.7</v>
      </c>
      <c r="G29" s="351" t="s">
        <v>201</v>
      </c>
      <c r="H29" s="510">
        <v>4</v>
      </c>
      <c r="I29" s="511"/>
      <c r="J29" s="4"/>
    </row>
    <row r="30" spans="1:16" s="1" customFormat="1" ht="15.75" customHeight="1">
      <c r="A30" s="13" t="s">
        <v>614</v>
      </c>
      <c r="B30" s="353">
        <v>2022</v>
      </c>
      <c r="C30" s="348">
        <v>97</v>
      </c>
      <c r="D30" s="349">
        <v>1.9</v>
      </c>
      <c r="E30" s="320">
        <v>0.2</v>
      </c>
      <c r="F30" s="346" t="s">
        <v>268</v>
      </c>
      <c r="G30" s="351" t="s">
        <v>269</v>
      </c>
      <c r="H30" s="510">
        <v>2</v>
      </c>
      <c r="I30" s="512"/>
      <c r="J30" s="3"/>
      <c r="K30" s="3"/>
      <c r="L30" s="3"/>
      <c r="M30" s="3"/>
      <c r="N30" s="3"/>
      <c r="O30" s="3"/>
      <c r="P30" s="3"/>
    </row>
    <row r="31" spans="1:16" ht="15.75" customHeight="1">
      <c r="A31" s="17" t="s">
        <v>498</v>
      </c>
      <c r="B31" s="513">
        <v>2022</v>
      </c>
      <c r="C31" s="514">
        <v>1171</v>
      </c>
      <c r="D31" s="515">
        <v>3.8</v>
      </c>
      <c r="E31" s="335">
        <v>0.3</v>
      </c>
      <c r="F31" s="516">
        <v>50.3</v>
      </c>
      <c r="G31" s="517">
        <v>4.3</v>
      </c>
      <c r="H31" s="518">
        <v>5</v>
      </c>
      <c r="I31" s="511"/>
    </row>
    <row r="32" spans="1:16" ht="15.75" customHeight="1">
      <c r="A32" s="13" t="s">
        <v>615</v>
      </c>
      <c r="B32" s="353">
        <v>2022</v>
      </c>
      <c r="C32" s="348">
        <v>219</v>
      </c>
      <c r="D32" s="349">
        <v>2.6</v>
      </c>
      <c r="E32" s="320">
        <v>0.2</v>
      </c>
      <c r="F32" s="346">
        <v>39.700000000000003</v>
      </c>
      <c r="G32" s="351">
        <v>3.3</v>
      </c>
      <c r="H32" s="510">
        <v>3</v>
      </c>
      <c r="I32" s="511"/>
      <c r="J32" s="8"/>
      <c r="K32" s="8"/>
    </row>
    <row r="33" spans="1:11" ht="15.75" customHeight="1">
      <c r="A33" s="14" t="s">
        <v>433</v>
      </c>
      <c r="B33" s="353">
        <v>2018</v>
      </c>
      <c r="C33" s="357">
        <v>8244</v>
      </c>
      <c r="D33" s="358">
        <v>5.0999999999999996</v>
      </c>
      <c r="E33" s="358">
        <v>0.5</v>
      </c>
      <c r="F33" s="214">
        <v>33.5</v>
      </c>
      <c r="G33" s="360">
        <v>7.2</v>
      </c>
      <c r="H33" s="352">
        <v>8</v>
      </c>
      <c r="I33" s="519"/>
      <c r="J33" s="8"/>
      <c r="K33" s="8"/>
    </row>
    <row r="34" spans="1:11" ht="14.45" customHeight="1">
      <c r="A34" s="13" t="s">
        <v>616</v>
      </c>
      <c r="B34" s="353">
        <v>2022</v>
      </c>
      <c r="C34" s="348">
        <v>1019</v>
      </c>
      <c r="D34" s="349">
        <v>5.7</v>
      </c>
      <c r="E34" s="320">
        <v>0.4</v>
      </c>
      <c r="F34" s="346">
        <v>37.6</v>
      </c>
      <c r="G34" s="351">
        <v>5.5</v>
      </c>
      <c r="H34" s="510">
        <v>7</v>
      </c>
    </row>
    <row r="35" spans="1:11" ht="14.45" customHeight="1">
      <c r="A35" s="13" t="s">
        <v>617</v>
      </c>
      <c r="B35" s="353">
        <v>2022</v>
      </c>
      <c r="C35" s="348">
        <v>285</v>
      </c>
      <c r="D35" s="349">
        <v>5.4</v>
      </c>
      <c r="E35" s="320">
        <v>0.5</v>
      </c>
      <c r="F35" s="346">
        <v>41.4</v>
      </c>
      <c r="G35" s="351">
        <v>5.7</v>
      </c>
      <c r="H35" s="510">
        <v>7</v>
      </c>
    </row>
    <row r="36" spans="1:11" ht="14.45" customHeight="1">
      <c r="A36" s="13" t="s">
        <v>618</v>
      </c>
      <c r="B36" s="353">
        <v>2022</v>
      </c>
      <c r="C36" s="348">
        <v>44</v>
      </c>
      <c r="D36" s="349">
        <v>2.5</v>
      </c>
      <c r="E36" s="320">
        <v>0.2</v>
      </c>
      <c r="F36" s="346">
        <v>56.8</v>
      </c>
      <c r="G36" s="351">
        <v>4.2</v>
      </c>
      <c r="H36" s="510">
        <v>3</v>
      </c>
    </row>
    <row r="37" spans="1:11" ht="14.45" customHeight="1">
      <c r="A37" s="13" t="s">
        <v>560</v>
      </c>
      <c r="B37" s="353">
        <v>2022</v>
      </c>
      <c r="C37" s="348">
        <v>311</v>
      </c>
      <c r="D37" s="349">
        <v>3.8</v>
      </c>
      <c r="E37" s="320">
        <v>0.4</v>
      </c>
      <c r="F37" s="346" t="s">
        <v>270</v>
      </c>
      <c r="G37" s="351" t="s">
        <v>271</v>
      </c>
      <c r="H37" s="510">
        <v>4</v>
      </c>
    </row>
    <row r="38" spans="1:11">
      <c r="A38" s="13" t="s">
        <v>572</v>
      </c>
      <c r="B38" s="353">
        <v>2022</v>
      </c>
      <c r="C38" s="348">
        <v>229</v>
      </c>
      <c r="D38" s="349">
        <v>2.2000000000000002</v>
      </c>
      <c r="E38" s="320">
        <v>0.2</v>
      </c>
      <c r="F38" s="346">
        <v>44.1</v>
      </c>
      <c r="G38" s="351">
        <v>4</v>
      </c>
      <c r="H38" s="510">
        <v>3</v>
      </c>
    </row>
    <row r="39" spans="1:11" ht="14.25">
      <c r="A39" s="13" t="s">
        <v>562</v>
      </c>
      <c r="B39" s="353">
        <v>2021</v>
      </c>
      <c r="C39" s="348">
        <v>1971</v>
      </c>
      <c r="D39" s="349">
        <v>7.2</v>
      </c>
      <c r="E39" s="362" t="s">
        <v>1</v>
      </c>
      <c r="F39" s="346">
        <v>41.3</v>
      </c>
      <c r="G39" s="351">
        <v>9.5</v>
      </c>
      <c r="H39" s="363" t="s">
        <v>202</v>
      </c>
    </row>
    <row r="40" spans="1:11">
      <c r="A40" s="13" t="s">
        <v>563</v>
      </c>
      <c r="B40" s="353">
        <v>2022</v>
      </c>
      <c r="C40" s="348">
        <v>319</v>
      </c>
      <c r="D40" s="349">
        <v>3.6</v>
      </c>
      <c r="E40" s="320">
        <v>0.2</v>
      </c>
      <c r="F40" s="346">
        <v>43.9</v>
      </c>
      <c r="G40" s="351">
        <v>6.2</v>
      </c>
      <c r="H40" s="352">
        <v>4</v>
      </c>
    </row>
    <row r="41" spans="1:11" ht="25.5">
      <c r="A41" s="14" t="s">
        <v>619</v>
      </c>
      <c r="B41" s="353">
        <v>2018</v>
      </c>
      <c r="C41" s="348">
        <v>2817</v>
      </c>
      <c r="D41" s="349">
        <v>3.9</v>
      </c>
      <c r="E41" s="355">
        <v>0.5</v>
      </c>
      <c r="F41" s="350">
        <v>55.6</v>
      </c>
      <c r="G41" s="351">
        <v>6.2</v>
      </c>
      <c r="H41" s="352">
        <v>5</v>
      </c>
    </row>
    <row r="42" spans="1:11" ht="14.25">
      <c r="A42" s="13" t="s">
        <v>620</v>
      </c>
      <c r="B42" s="353">
        <v>2022</v>
      </c>
      <c r="C42" s="348">
        <v>899</v>
      </c>
      <c r="D42" s="349">
        <v>2.2999999999999998</v>
      </c>
      <c r="E42" s="320">
        <v>0.1</v>
      </c>
      <c r="F42" s="350" t="s">
        <v>203</v>
      </c>
      <c r="G42" s="351" t="s">
        <v>204</v>
      </c>
      <c r="H42" s="352">
        <v>3</v>
      </c>
    </row>
    <row r="43" spans="1:11" ht="4.1500000000000004" customHeight="1">
      <c r="A43" s="8"/>
      <c r="B43" s="353"/>
      <c r="C43" s="520"/>
      <c r="D43" s="356"/>
      <c r="E43" s="521"/>
      <c r="F43" s="356"/>
      <c r="G43" s="356"/>
      <c r="H43" s="522"/>
      <c r="J43" s="214"/>
      <c r="K43" s="216"/>
    </row>
    <row r="44" spans="1:11">
      <c r="A44" s="18"/>
      <c r="B44" s="220"/>
      <c r="C44" s="8"/>
      <c r="D44" s="12"/>
      <c r="E44" s="8"/>
      <c r="F44" s="220"/>
      <c r="G44" s="8"/>
      <c r="H44" s="8"/>
      <c r="I44" s="8"/>
    </row>
    <row r="45" spans="1:11" ht="43.5" customHeight="1">
      <c r="A45" s="682" t="s">
        <v>326</v>
      </c>
      <c r="B45" s="682"/>
      <c r="C45" s="682"/>
      <c r="D45" s="682"/>
      <c r="E45" s="682"/>
      <c r="F45" s="682"/>
      <c r="G45" s="682"/>
      <c r="H45" s="682"/>
      <c r="I45" s="396"/>
    </row>
    <row r="46" spans="1:11" ht="43.5" customHeight="1">
      <c r="A46" s="683" t="s">
        <v>327</v>
      </c>
      <c r="B46" s="683"/>
      <c r="C46" s="683"/>
      <c r="D46" s="683"/>
      <c r="E46" s="683"/>
      <c r="F46" s="683"/>
      <c r="G46" s="683"/>
      <c r="H46" s="683"/>
      <c r="I46" s="396"/>
    </row>
    <row r="47" spans="1:11" ht="7.9" customHeight="1"/>
    <row r="48" spans="1:11" ht="28.5" customHeight="1">
      <c r="A48" s="682"/>
      <c r="B48" s="682"/>
      <c r="C48" s="682"/>
      <c r="D48" s="682"/>
      <c r="E48" s="682"/>
      <c r="F48" s="682"/>
      <c r="G48" s="682"/>
      <c r="H48" s="682"/>
    </row>
    <row r="49" spans="1:9" ht="28.5" customHeight="1">
      <c r="A49" s="682"/>
      <c r="B49" s="682"/>
      <c r="C49" s="682"/>
      <c r="D49" s="682"/>
      <c r="E49" s="682"/>
      <c r="F49" s="682"/>
      <c r="G49" s="682"/>
      <c r="H49" s="682"/>
      <c r="I49" s="130"/>
    </row>
  </sheetData>
  <mergeCells count="10">
    <mergeCell ref="A45:H45"/>
    <mergeCell ref="A46:H46"/>
    <mergeCell ref="A48:H48"/>
    <mergeCell ref="A49:H49"/>
    <mergeCell ref="H5:H6"/>
    <mergeCell ref="A5:A6"/>
    <mergeCell ref="B5:B6"/>
    <mergeCell ref="C5:E5"/>
    <mergeCell ref="F5:F6"/>
    <mergeCell ref="G5:G6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39370078740157483" right="0.19685039370078741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workbookViewId="0"/>
  </sheetViews>
  <sheetFormatPr defaultColWidth="9.140625" defaultRowHeight="12.75"/>
  <cols>
    <col min="1" max="1" width="37.7109375" style="104" customWidth="1"/>
    <col min="2" max="11" width="8.42578125" style="104" customWidth="1"/>
    <col min="12" max="16384" width="9.140625" style="104"/>
  </cols>
  <sheetData>
    <row r="1" spans="1:14" ht="17.25" customHeight="1">
      <c r="A1" s="529" t="s">
        <v>244</v>
      </c>
    </row>
    <row r="2" spans="1:14" ht="17.25" customHeight="1">
      <c r="A2" s="587" t="s">
        <v>245</v>
      </c>
    </row>
    <row r="3" spans="1:14" ht="15" customHeight="1">
      <c r="A3" s="196" t="s">
        <v>122</v>
      </c>
    </row>
    <row r="4" spans="1:14" ht="17.25" customHeight="1">
      <c r="A4" s="196" t="s">
        <v>123</v>
      </c>
    </row>
    <row r="5" spans="1:14" ht="17.25" customHeight="1">
      <c r="A5" s="690" t="s">
        <v>624</v>
      </c>
      <c r="B5" s="610" t="s">
        <v>622</v>
      </c>
      <c r="C5" s="611"/>
      <c r="D5" s="611"/>
      <c r="E5" s="611"/>
      <c r="F5" s="693"/>
      <c r="G5" s="694" t="s">
        <v>623</v>
      </c>
      <c r="H5" s="611"/>
      <c r="I5" s="611"/>
      <c r="J5" s="611"/>
      <c r="K5" s="611"/>
    </row>
    <row r="6" spans="1:14" ht="17.25" customHeight="1">
      <c r="A6" s="691"/>
      <c r="B6" s="610" t="s">
        <v>621</v>
      </c>
      <c r="C6" s="611"/>
      <c r="D6" s="611"/>
      <c r="E6" s="611"/>
      <c r="F6" s="611"/>
      <c r="G6" s="611"/>
      <c r="H6" s="611"/>
      <c r="I6" s="611"/>
      <c r="J6" s="611"/>
      <c r="K6" s="611"/>
    </row>
    <row r="7" spans="1:14" ht="9.75" customHeight="1">
      <c r="A7" s="692"/>
      <c r="B7" s="417">
        <v>0</v>
      </c>
      <c r="C7" s="417">
        <v>15</v>
      </c>
      <c r="D7" s="417">
        <v>45</v>
      </c>
      <c r="E7" s="417">
        <v>60</v>
      </c>
      <c r="F7" s="530">
        <v>80</v>
      </c>
      <c r="G7" s="531">
        <v>0</v>
      </c>
      <c r="H7" s="417">
        <v>15</v>
      </c>
      <c r="I7" s="417">
        <v>45</v>
      </c>
      <c r="J7" s="417">
        <v>60</v>
      </c>
      <c r="K7" s="532">
        <v>80</v>
      </c>
    </row>
    <row r="8" spans="1:14" ht="15" customHeight="1">
      <c r="A8" s="368" t="s">
        <v>328</v>
      </c>
      <c r="B8" s="201">
        <v>79.099999999999994</v>
      </c>
      <c r="C8" s="364">
        <v>64.400000000000006</v>
      </c>
      <c r="D8" s="201">
        <v>35.4</v>
      </c>
      <c r="E8" s="364">
        <v>22</v>
      </c>
      <c r="F8" s="365">
        <v>8.1</v>
      </c>
      <c r="G8" s="366">
        <v>83.6</v>
      </c>
      <c r="H8" s="364">
        <v>68.900000000000006</v>
      </c>
      <c r="I8" s="364">
        <v>39.5</v>
      </c>
      <c r="J8" s="201">
        <v>25.4</v>
      </c>
      <c r="K8" s="367">
        <v>9.4</v>
      </c>
    </row>
    <row r="9" spans="1:14" ht="15" customHeight="1">
      <c r="A9" s="368" t="s">
        <v>625</v>
      </c>
      <c r="B9" s="201">
        <v>79.7</v>
      </c>
      <c r="C9" s="364">
        <v>65</v>
      </c>
      <c r="D9" s="201">
        <v>36.1</v>
      </c>
      <c r="E9" s="364">
        <v>22.7</v>
      </c>
      <c r="F9" s="365">
        <v>8.6</v>
      </c>
      <c r="G9" s="366">
        <v>83.9</v>
      </c>
      <c r="H9" s="364">
        <v>69.2</v>
      </c>
      <c r="I9" s="364">
        <v>39.799999999999997</v>
      </c>
      <c r="J9" s="201">
        <v>25.9</v>
      </c>
      <c r="K9" s="367">
        <v>10.1</v>
      </c>
    </row>
    <row r="10" spans="1:14" ht="15" customHeight="1">
      <c r="A10" s="368" t="s">
        <v>626</v>
      </c>
      <c r="B10" s="201">
        <v>70.599999999999994</v>
      </c>
      <c r="C10" s="364">
        <v>56.2</v>
      </c>
      <c r="D10" s="364">
        <v>27.9</v>
      </c>
      <c r="E10" s="364">
        <v>16.3</v>
      </c>
      <c r="F10" s="365">
        <v>5.8</v>
      </c>
      <c r="G10" s="366">
        <v>77.900000000000006</v>
      </c>
      <c r="H10" s="364">
        <v>63.5</v>
      </c>
      <c r="I10" s="364">
        <v>34.5</v>
      </c>
      <c r="J10" s="201">
        <v>21.3</v>
      </c>
      <c r="K10" s="367">
        <v>7.3</v>
      </c>
    </row>
    <row r="11" spans="1:14" ht="15" customHeight="1">
      <c r="A11" s="368" t="s">
        <v>627</v>
      </c>
      <c r="B11" s="201">
        <v>74.599999999999994</v>
      </c>
      <c r="C11" s="364">
        <v>60.1</v>
      </c>
      <c r="D11" s="201">
        <v>31.4</v>
      </c>
      <c r="E11" s="364">
        <v>18.8</v>
      </c>
      <c r="F11" s="365">
        <v>6.5</v>
      </c>
      <c r="G11" s="366">
        <v>80.8</v>
      </c>
      <c r="H11" s="364">
        <v>66.099999999999994</v>
      </c>
      <c r="I11" s="364">
        <v>36.700000000000003</v>
      </c>
      <c r="J11" s="201">
        <v>22.9</v>
      </c>
      <c r="K11" s="367">
        <v>7.5</v>
      </c>
      <c r="N11" s="533"/>
    </row>
    <row r="12" spans="1:14" ht="15" customHeight="1">
      <c r="A12" s="368" t="s">
        <v>628</v>
      </c>
      <c r="B12" s="201">
        <v>76.099999999999994</v>
      </c>
      <c r="C12" s="364">
        <v>61.4</v>
      </c>
      <c r="D12" s="201">
        <v>32.700000000000003</v>
      </c>
      <c r="E12" s="364">
        <v>19.8</v>
      </c>
      <c r="F12" s="365">
        <v>7.1</v>
      </c>
      <c r="G12" s="366">
        <v>81.900000000000006</v>
      </c>
      <c r="H12" s="364">
        <v>67.2</v>
      </c>
      <c r="I12" s="364">
        <v>37.799999999999997</v>
      </c>
      <c r="J12" s="201">
        <v>24</v>
      </c>
      <c r="K12" s="367">
        <v>8.6</v>
      </c>
      <c r="N12" s="533"/>
    </row>
    <row r="13" spans="1:14" ht="15" customHeight="1">
      <c r="A13" s="368" t="s">
        <v>629</v>
      </c>
      <c r="B13" s="201">
        <v>79.5</v>
      </c>
      <c r="C13" s="364">
        <v>64.8</v>
      </c>
      <c r="D13" s="201">
        <v>35.700000000000003</v>
      </c>
      <c r="E13" s="364">
        <v>22.2</v>
      </c>
      <c r="F13" s="365">
        <v>8.1</v>
      </c>
      <c r="G13" s="366">
        <v>83.2</v>
      </c>
      <c r="H13" s="364">
        <v>68.5</v>
      </c>
      <c r="I13" s="364">
        <v>39</v>
      </c>
      <c r="J13" s="201">
        <v>25</v>
      </c>
      <c r="K13" s="367">
        <v>9.6</v>
      </c>
    </row>
    <row r="14" spans="1:14" ht="18" customHeight="1">
      <c r="A14" s="368" t="s">
        <v>630</v>
      </c>
      <c r="B14" s="201">
        <v>73.599999999999994</v>
      </c>
      <c r="C14" s="364">
        <v>58.9</v>
      </c>
      <c r="D14" s="201">
        <v>30.7</v>
      </c>
      <c r="E14" s="364">
        <v>18.600000000000001</v>
      </c>
      <c r="F14" s="365">
        <v>7.2</v>
      </c>
      <c r="G14" s="366">
        <v>82.3</v>
      </c>
      <c r="H14" s="364">
        <v>67.599999999999994</v>
      </c>
      <c r="I14" s="364">
        <v>38.5</v>
      </c>
      <c r="J14" s="201">
        <v>24.7</v>
      </c>
      <c r="K14" s="367">
        <v>9.1999999999999993</v>
      </c>
      <c r="L14" s="104" t="s">
        <v>96</v>
      </c>
    </row>
    <row r="15" spans="1:14" ht="15" customHeight="1">
      <c r="A15" s="368" t="s">
        <v>336</v>
      </c>
      <c r="B15" s="201">
        <v>78.7</v>
      </c>
      <c r="C15" s="364">
        <v>64</v>
      </c>
      <c r="D15" s="201">
        <v>35.200000000000003</v>
      </c>
      <c r="E15" s="364">
        <v>22</v>
      </c>
      <c r="F15" s="365">
        <v>8</v>
      </c>
      <c r="G15" s="366">
        <v>83.8</v>
      </c>
      <c r="H15" s="364">
        <v>69</v>
      </c>
      <c r="I15" s="364">
        <v>39.700000000000003</v>
      </c>
      <c r="J15" s="201">
        <v>25.7</v>
      </c>
      <c r="K15" s="367">
        <v>9.6</v>
      </c>
    </row>
    <row r="16" spans="1:14" ht="15" customHeight="1">
      <c r="A16" s="368" t="s">
        <v>337</v>
      </c>
      <c r="B16" s="201">
        <v>79.3</v>
      </c>
      <c r="C16" s="364">
        <v>64.8</v>
      </c>
      <c r="D16" s="201">
        <v>36.1</v>
      </c>
      <c r="E16" s="364">
        <v>23.1</v>
      </c>
      <c r="F16" s="365">
        <v>9.1</v>
      </c>
      <c r="G16" s="366">
        <v>85.1</v>
      </c>
      <c r="H16" s="364">
        <v>70.599999999999994</v>
      </c>
      <c r="I16" s="364">
        <v>41.2</v>
      </c>
      <c r="J16" s="201">
        <v>27.4</v>
      </c>
      <c r="K16" s="367">
        <v>11.1</v>
      </c>
    </row>
    <row r="17" spans="1:13" ht="15" customHeight="1">
      <c r="A17" s="368" t="s">
        <v>338</v>
      </c>
      <c r="B17" s="201">
        <v>78.3</v>
      </c>
      <c r="C17" s="364">
        <v>63.6</v>
      </c>
      <c r="D17" s="201">
        <v>34.700000000000003</v>
      </c>
      <c r="E17" s="364">
        <v>21.6</v>
      </c>
      <c r="F17" s="365">
        <v>8.1</v>
      </c>
      <c r="G17" s="366">
        <v>83.4</v>
      </c>
      <c r="H17" s="364">
        <v>68.7</v>
      </c>
      <c r="I17" s="364">
        <v>39.200000000000003</v>
      </c>
      <c r="J17" s="201">
        <v>25.3</v>
      </c>
      <c r="K17" s="367">
        <v>9.1</v>
      </c>
    </row>
    <row r="18" spans="1:13" ht="15" customHeight="1">
      <c r="A18" s="368" t="s">
        <v>631</v>
      </c>
      <c r="B18" s="201">
        <v>80.5</v>
      </c>
      <c r="C18" s="364">
        <v>65.8</v>
      </c>
      <c r="D18" s="201">
        <v>36.700000000000003</v>
      </c>
      <c r="E18" s="364">
        <v>23.2</v>
      </c>
      <c r="F18" s="365">
        <v>8.9</v>
      </c>
      <c r="G18" s="366">
        <v>85.9</v>
      </c>
      <c r="H18" s="364">
        <v>71.2</v>
      </c>
      <c r="I18" s="364">
        <v>41.7</v>
      </c>
      <c r="J18" s="201">
        <v>27.6</v>
      </c>
      <c r="K18" s="367">
        <v>10.9</v>
      </c>
    </row>
    <row r="19" spans="1:13" ht="15" customHeight="1">
      <c r="A19" s="368" t="s">
        <v>632</v>
      </c>
      <c r="B19" s="201">
        <v>80.2</v>
      </c>
      <c r="C19" s="364">
        <v>65.599999999999994</v>
      </c>
      <c r="D19" s="201">
        <v>36.5</v>
      </c>
      <c r="E19" s="364">
        <v>22.8</v>
      </c>
      <c r="F19" s="365">
        <v>8.1999999999999993</v>
      </c>
      <c r="G19" s="366">
        <v>83.1</v>
      </c>
      <c r="H19" s="364">
        <v>68.5</v>
      </c>
      <c r="I19" s="364">
        <v>39</v>
      </c>
      <c r="J19" s="201">
        <v>25.1</v>
      </c>
      <c r="K19" s="367">
        <v>9.4</v>
      </c>
    </row>
    <row r="20" spans="1:13" ht="15" customHeight="1">
      <c r="A20" s="368" t="s">
        <v>341</v>
      </c>
      <c r="B20" s="201">
        <v>80.900000000000006</v>
      </c>
      <c r="C20" s="364">
        <v>66.2</v>
      </c>
      <c r="D20" s="201">
        <v>37.1</v>
      </c>
      <c r="E20" s="364">
        <v>23.5</v>
      </c>
      <c r="F20" s="365">
        <v>8.8000000000000007</v>
      </c>
      <c r="G20" s="366">
        <v>84.2</v>
      </c>
      <c r="H20" s="364">
        <v>69.5</v>
      </c>
      <c r="I20" s="364">
        <v>40</v>
      </c>
      <c r="J20" s="201">
        <v>26.1</v>
      </c>
      <c r="K20" s="367">
        <v>10.1</v>
      </c>
    </row>
    <row r="21" spans="1:13" ht="15" customHeight="1">
      <c r="A21" s="368" t="s">
        <v>343</v>
      </c>
      <c r="B21" s="201">
        <v>71.400000000000006</v>
      </c>
      <c r="C21" s="364">
        <v>56.7</v>
      </c>
      <c r="D21" s="201">
        <v>28.8</v>
      </c>
      <c r="E21" s="364">
        <v>17.399999999999999</v>
      </c>
      <c r="F21" s="365">
        <v>6.7</v>
      </c>
      <c r="G21" s="366">
        <v>80.099999999999994</v>
      </c>
      <c r="H21" s="364">
        <v>65.400000000000006</v>
      </c>
      <c r="I21" s="364">
        <v>36.4</v>
      </c>
      <c r="J21" s="201">
        <v>23.1</v>
      </c>
      <c r="K21" s="367">
        <v>8.1999999999999993</v>
      </c>
    </row>
    <row r="22" spans="1:13" ht="15" customHeight="1">
      <c r="A22" s="368" t="s">
        <v>633</v>
      </c>
      <c r="B22" s="201">
        <v>69.400000000000006</v>
      </c>
      <c r="C22" s="364">
        <v>54.7</v>
      </c>
      <c r="D22" s="201">
        <v>27.6</v>
      </c>
      <c r="E22" s="364">
        <v>16.7</v>
      </c>
      <c r="F22" s="365">
        <v>6.6</v>
      </c>
      <c r="G22" s="366">
        <v>79.400000000000006</v>
      </c>
      <c r="H22" s="364">
        <v>64.7</v>
      </c>
      <c r="I22" s="364">
        <v>35.9</v>
      </c>
      <c r="J22" s="201">
        <v>22.7</v>
      </c>
      <c r="K22" s="367">
        <v>8.1999999999999993</v>
      </c>
    </row>
    <row r="23" spans="1:13" ht="15" customHeight="1">
      <c r="A23" s="368" t="s">
        <v>347</v>
      </c>
      <c r="B23" s="201">
        <v>78.3</v>
      </c>
      <c r="C23" s="364">
        <v>63.7</v>
      </c>
      <c r="D23" s="201">
        <v>34.700000000000003</v>
      </c>
      <c r="E23" s="364">
        <v>21.5</v>
      </c>
      <c r="F23" s="365">
        <v>8.1</v>
      </c>
      <c r="G23" s="366">
        <v>83</v>
      </c>
      <c r="H23" s="364">
        <v>68.400000000000006</v>
      </c>
      <c r="I23" s="364">
        <v>38.9</v>
      </c>
      <c r="J23" s="201">
        <v>25.1</v>
      </c>
      <c r="K23" s="367">
        <v>9.5</v>
      </c>
    </row>
    <row r="24" spans="1:13" ht="15" customHeight="1">
      <c r="A24" s="534" t="s">
        <v>349</v>
      </c>
      <c r="B24" s="523">
        <v>73.400000000000006</v>
      </c>
      <c r="C24" s="524">
        <v>58.8</v>
      </c>
      <c r="D24" s="523">
        <v>30.7</v>
      </c>
      <c r="E24" s="524">
        <v>18.7</v>
      </c>
      <c r="F24" s="525">
        <v>7.4</v>
      </c>
      <c r="G24" s="526">
        <v>81.099999999999994</v>
      </c>
      <c r="H24" s="524">
        <v>66.5</v>
      </c>
      <c r="I24" s="524">
        <v>37.299999999999997</v>
      </c>
      <c r="J24" s="523">
        <v>23.7</v>
      </c>
      <c r="K24" s="527">
        <v>9</v>
      </c>
    </row>
    <row r="25" spans="1:13" ht="15" customHeight="1">
      <c r="A25" s="368" t="s">
        <v>350</v>
      </c>
      <c r="B25" s="201">
        <v>78.900000000000006</v>
      </c>
      <c r="C25" s="364">
        <v>64.2</v>
      </c>
      <c r="D25" s="201">
        <v>35.299999999999997</v>
      </c>
      <c r="E25" s="364">
        <v>22.5</v>
      </c>
      <c r="F25" s="365">
        <v>8.5</v>
      </c>
      <c r="G25" s="366">
        <v>84.5</v>
      </c>
      <c r="H25" s="364">
        <v>69.900000000000006</v>
      </c>
      <c r="I25" s="364">
        <v>40.5</v>
      </c>
      <c r="J25" s="201">
        <v>26.5</v>
      </c>
      <c r="K25" s="367">
        <v>10</v>
      </c>
    </row>
    <row r="26" spans="1:13" ht="15" customHeight="1">
      <c r="A26" s="368" t="s">
        <v>352</v>
      </c>
      <c r="B26" s="201">
        <v>71.3</v>
      </c>
      <c r="C26" s="364">
        <v>57</v>
      </c>
      <c r="D26" s="201">
        <v>28.6</v>
      </c>
      <c r="E26" s="364">
        <v>17.100000000000001</v>
      </c>
      <c r="F26" s="365">
        <v>6.4</v>
      </c>
      <c r="G26" s="366">
        <v>79.2</v>
      </c>
      <c r="H26" s="364">
        <v>64.7</v>
      </c>
      <c r="I26" s="364">
        <v>35.6</v>
      </c>
      <c r="J26" s="201">
        <v>22.2</v>
      </c>
      <c r="K26" s="367">
        <v>7.7</v>
      </c>
    </row>
    <row r="27" spans="1:13" ht="15" customHeight="1">
      <c r="A27" s="368" t="s">
        <v>634</v>
      </c>
      <c r="B27" s="201">
        <v>73.599999999999994</v>
      </c>
      <c r="C27" s="364">
        <v>59.2</v>
      </c>
      <c r="D27" s="201">
        <v>30.7</v>
      </c>
      <c r="E27" s="364">
        <v>18.399999999999999</v>
      </c>
      <c r="F27" s="365">
        <v>6.9</v>
      </c>
      <c r="G27" s="366">
        <v>80.5</v>
      </c>
      <c r="H27" s="364">
        <v>66</v>
      </c>
      <c r="I27" s="364">
        <v>36.6</v>
      </c>
      <c r="J27" s="201">
        <v>23</v>
      </c>
      <c r="K27" s="367">
        <v>8.1</v>
      </c>
    </row>
    <row r="28" spans="1:13" ht="15" customHeight="1">
      <c r="A28" s="368" t="s">
        <v>635</v>
      </c>
      <c r="B28" s="201">
        <v>78.599999999999994</v>
      </c>
      <c r="C28" s="364">
        <v>63.9</v>
      </c>
      <c r="D28" s="201">
        <v>35</v>
      </c>
      <c r="E28" s="364">
        <v>21.7</v>
      </c>
      <c r="F28" s="365">
        <v>8.3000000000000007</v>
      </c>
      <c r="G28" s="366">
        <v>84.1</v>
      </c>
      <c r="H28" s="364">
        <v>69.3</v>
      </c>
      <c r="I28" s="364">
        <v>39.799999999999997</v>
      </c>
      <c r="J28" s="201">
        <v>25.8</v>
      </c>
      <c r="K28" s="367">
        <v>9.6999999999999993</v>
      </c>
    </row>
    <row r="29" spans="1:13" ht="15" customHeight="1">
      <c r="A29" s="368" t="s">
        <v>636</v>
      </c>
      <c r="B29" s="201">
        <v>81.400000000000006</v>
      </c>
      <c r="C29" s="364">
        <v>66.7</v>
      </c>
      <c r="D29" s="201">
        <v>37.700000000000003</v>
      </c>
      <c r="E29" s="364">
        <v>23.8</v>
      </c>
      <c r="F29" s="365">
        <v>8.6999999999999993</v>
      </c>
      <c r="G29" s="366">
        <v>84.8</v>
      </c>
      <c r="H29" s="364">
        <v>70</v>
      </c>
      <c r="I29" s="364">
        <v>40.5</v>
      </c>
      <c r="J29" s="201">
        <v>26.4</v>
      </c>
      <c r="K29" s="367">
        <v>10.199999999999999</v>
      </c>
      <c r="M29" s="528"/>
    </row>
    <row r="30" spans="1:13" ht="15" customHeight="1">
      <c r="A30" s="368" t="s">
        <v>358</v>
      </c>
      <c r="B30" s="201">
        <v>72.599999999999994</v>
      </c>
      <c r="C30" s="364">
        <v>58</v>
      </c>
      <c r="D30" s="201">
        <v>29.3</v>
      </c>
      <c r="E30" s="364">
        <v>17.2</v>
      </c>
      <c r="F30" s="365">
        <v>6.7</v>
      </c>
      <c r="G30" s="366">
        <v>79.3</v>
      </c>
      <c r="H30" s="364">
        <v>64.7</v>
      </c>
      <c r="I30" s="364">
        <v>35.4</v>
      </c>
      <c r="J30" s="201">
        <v>22</v>
      </c>
      <c r="K30" s="367">
        <v>8.1</v>
      </c>
      <c r="M30" s="528"/>
    </row>
    <row r="31" spans="1:13" ht="15" customHeight="1">
      <c r="A31" s="368" t="s">
        <v>656</v>
      </c>
      <c r="B31" s="201">
        <v>79.099999999999994</v>
      </c>
      <c r="C31" s="364">
        <v>64.599999999999994</v>
      </c>
      <c r="D31" s="201">
        <v>35.9</v>
      </c>
      <c r="E31" s="364">
        <v>22.8</v>
      </c>
      <c r="F31" s="365">
        <v>8.5</v>
      </c>
      <c r="G31" s="366">
        <v>83</v>
      </c>
      <c r="H31" s="364">
        <v>68.400000000000006</v>
      </c>
      <c r="I31" s="364">
        <v>39.200000000000003</v>
      </c>
      <c r="J31" s="201">
        <v>25.5</v>
      </c>
      <c r="K31" s="367">
        <v>9.8000000000000007</v>
      </c>
    </row>
    <row r="32" spans="1:13" ht="15" customHeight="1">
      <c r="A32" s="368" t="s">
        <v>637</v>
      </c>
      <c r="B32" s="201">
        <v>80.7</v>
      </c>
      <c r="C32" s="364">
        <v>66</v>
      </c>
      <c r="D32" s="364">
        <v>36.799999999999997</v>
      </c>
      <c r="E32" s="364">
        <v>23.2</v>
      </c>
      <c r="F32" s="365">
        <v>8.4</v>
      </c>
      <c r="G32" s="366">
        <v>84.8</v>
      </c>
      <c r="H32" s="364">
        <v>70.099999999999994</v>
      </c>
      <c r="I32" s="364">
        <v>40.5</v>
      </c>
      <c r="J32" s="201">
        <v>26.4</v>
      </c>
      <c r="K32" s="367">
        <v>9.9</v>
      </c>
    </row>
    <row r="33" spans="1:11" ht="15" customHeight="1">
      <c r="B33" s="201"/>
      <c r="C33" s="202"/>
      <c r="D33" s="202"/>
      <c r="E33" s="202"/>
      <c r="F33" s="202"/>
      <c r="G33" s="202"/>
      <c r="H33" s="202"/>
      <c r="I33" s="202"/>
      <c r="J33" s="201"/>
      <c r="K33" s="202"/>
    </row>
    <row r="34" spans="1:11" ht="15" customHeight="1">
      <c r="B34" s="201"/>
      <c r="C34" s="202"/>
      <c r="D34" s="202"/>
      <c r="E34" s="202"/>
      <c r="F34" s="202"/>
      <c r="G34" s="202"/>
      <c r="H34" s="202"/>
      <c r="I34" s="202"/>
      <c r="J34" s="201"/>
      <c r="K34" s="202"/>
    </row>
    <row r="35" spans="1:11" ht="15" customHeight="1">
      <c r="A35" s="369"/>
      <c r="B35" s="202"/>
      <c r="C35" s="202"/>
      <c r="D35" s="202"/>
      <c r="E35" s="202"/>
      <c r="F35" s="202"/>
      <c r="G35" s="202"/>
      <c r="H35" s="202"/>
      <c r="I35" s="202"/>
      <c r="J35" s="201"/>
      <c r="K35" s="202"/>
    </row>
    <row r="36" spans="1:11" ht="15" customHeight="1">
      <c r="A36" s="588"/>
      <c r="B36" s="202"/>
      <c r="C36" s="202"/>
      <c r="D36" s="202"/>
      <c r="E36" s="202"/>
      <c r="F36" s="202"/>
      <c r="G36" s="202"/>
      <c r="H36" s="202"/>
      <c r="I36" s="202"/>
      <c r="J36" s="201"/>
      <c r="K36" s="202"/>
    </row>
    <row r="37" spans="1:11" ht="15" customHeight="1">
      <c r="A37" s="201"/>
      <c r="B37" s="202"/>
      <c r="C37" s="202"/>
      <c r="D37" s="202"/>
      <c r="E37" s="202"/>
      <c r="F37" s="202"/>
      <c r="G37" s="202"/>
      <c r="H37" s="202"/>
      <c r="I37" s="201"/>
      <c r="J37" s="202"/>
    </row>
    <row r="38" spans="1:11" ht="15" customHeight="1"/>
    <row r="39" spans="1:11" ht="15" customHeight="1"/>
    <row r="40" spans="1:11" ht="15" customHeight="1"/>
    <row r="41" spans="1:11" ht="15" customHeight="1"/>
    <row r="42" spans="1:11" ht="15" customHeight="1"/>
    <row r="43" spans="1:11" ht="21.75" customHeight="1"/>
    <row r="44" spans="1:11" ht="21.75" customHeight="1"/>
    <row r="45" spans="1:11" ht="21.75" customHeight="1"/>
    <row r="46" spans="1:11" ht="15" customHeight="1"/>
    <row r="47" spans="1:11" ht="15" customHeight="1"/>
    <row r="48" spans="1:1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1" ht="13.5" customHeight="1"/>
    <row r="62" ht="12.75" customHeight="1"/>
    <row r="63" ht="12.75" customHeight="1"/>
  </sheetData>
  <mergeCells count="4">
    <mergeCell ref="A5:A7"/>
    <mergeCell ref="B5:F5"/>
    <mergeCell ref="G5:K5"/>
    <mergeCell ref="B6:K6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56999999999999995" right="0.59055118110236227" top="0.2" bottom="0.1" header="0.17" footer="0.1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0"/>
  <sheetViews>
    <sheetView workbookViewId="0">
      <selection activeCell="A76" sqref="A76"/>
    </sheetView>
  </sheetViews>
  <sheetFormatPr defaultColWidth="8.7109375" defaultRowHeight="15"/>
  <cols>
    <col min="1" max="1" width="37" style="554" customWidth="1"/>
    <col min="2" max="2" width="10.85546875" style="554" customWidth="1"/>
    <col min="3" max="3" width="13.5703125" style="554" customWidth="1"/>
    <col min="4" max="4" width="12.85546875" style="554" customWidth="1"/>
    <col min="5" max="5" width="11.85546875" style="554" customWidth="1"/>
    <col min="6" max="6" width="13.140625" style="554" customWidth="1"/>
    <col min="7" max="7" width="9.140625" style="554" customWidth="1"/>
    <col min="8" max="8" width="8.7109375" style="554"/>
    <col min="9" max="9" width="8.85546875" style="554" bestFit="1" customWidth="1"/>
    <col min="10" max="10" width="9" style="554" bestFit="1" customWidth="1"/>
    <col min="11" max="13" width="8.85546875" style="554" bestFit="1" customWidth="1"/>
    <col min="14" max="14" width="9.5703125" style="554" bestFit="1" customWidth="1"/>
    <col min="15" max="15" width="11.28515625" style="554" bestFit="1" customWidth="1"/>
    <col min="16" max="16384" width="8.7109375" style="554"/>
  </cols>
  <sheetData>
    <row r="1" spans="1:6" s="550" customFormat="1">
      <c r="A1" s="535" t="s">
        <v>205</v>
      </c>
      <c r="B1" s="545"/>
      <c r="C1" s="546"/>
      <c r="D1" s="547"/>
      <c r="E1" s="548"/>
      <c r="F1" s="549"/>
    </row>
    <row r="2" spans="1:6" s="550" customFormat="1">
      <c r="A2" s="589" t="s">
        <v>638</v>
      </c>
      <c r="B2" s="545"/>
      <c r="C2" s="546"/>
      <c r="D2" s="547"/>
      <c r="E2" s="547"/>
      <c r="F2" s="547"/>
    </row>
    <row r="3" spans="1:6" s="550" customFormat="1">
      <c r="A3" s="196" t="s">
        <v>122</v>
      </c>
      <c r="B3" s="545"/>
      <c r="C3" s="546"/>
      <c r="D3" s="547"/>
      <c r="E3" s="547"/>
      <c r="F3" s="547"/>
    </row>
    <row r="4" spans="1:6">
      <c r="A4" s="196" t="s">
        <v>123</v>
      </c>
      <c r="B4" s="551"/>
      <c r="C4" s="552"/>
      <c r="D4" s="553"/>
      <c r="E4" s="553"/>
      <c r="F4" s="553"/>
    </row>
    <row r="5" spans="1:6" s="550" customFormat="1" ht="76.5">
      <c r="A5" s="536" t="s">
        <v>361</v>
      </c>
      <c r="B5" s="537" t="s">
        <v>459</v>
      </c>
      <c r="C5" s="537" t="s">
        <v>639</v>
      </c>
      <c r="D5" s="537" t="s">
        <v>640</v>
      </c>
      <c r="E5" s="537" t="s">
        <v>641</v>
      </c>
      <c r="F5" s="538" t="s">
        <v>642</v>
      </c>
    </row>
    <row r="6" spans="1:6" s="550" customFormat="1" ht="23.25" customHeight="1">
      <c r="A6" s="695"/>
      <c r="B6" s="695"/>
      <c r="C6" s="695"/>
      <c r="D6" s="695"/>
      <c r="E6" s="695"/>
      <c r="F6" s="695"/>
    </row>
    <row r="7" spans="1:6">
      <c r="A7" s="539" t="s">
        <v>363</v>
      </c>
      <c r="B7" s="165">
        <v>2010</v>
      </c>
      <c r="C7" s="190">
        <v>70978</v>
      </c>
      <c r="D7" s="173">
        <v>51651</v>
      </c>
      <c r="E7" s="191">
        <v>19327</v>
      </c>
      <c r="F7" s="166">
        <v>2.2999999999999998</v>
      </c>
    </row>
    <row r="8" spans="1:6">
      <c r="A8" s="539"/>
      <c r="B8" s="280">
        <v>2022</v>
      </c>
      <c r="C8" s="371">
        <v>201622</v>
      </c>
      <c r="D8" s="372">
        <v>74271</v>
      </c>
      <c r="E8" s="191">
        <v>127351</v>
      </c>
      <c r="F8" s="166">
        <v>14.2</v>
      </c>
    </row>
    <row r="9" spans="1:6">
      <c r="A9" s="222" t="s">
        <v>365</v>
      </c>
      <c r="B9" s="165">
        <v>2010</v>
      </c>
      <c r="C9" s="190">
        <v>135281</v>
      </c>
      <c r="D9" s="173">
        <v>66013</v>
      </c>
      <c r="E9" s="191">
        <v>69268</v>
      </c>
      <c r="F9" s="166">
        <v>6.4</v>
      </c>
    </row>
    <row r="10" spans="1:6">
      <c r="A10" s="222"/>
      <c r="B10" s="165">
        <v>2022</v>
      </c>
      <c r="C10" s="371">
        <v>208356</v>
      </c>
      <c r="D10" s="372">
        <v>84627</v>
      </c>
      <c r="E10" s="191">
        <v>123729</v>
      </c>
      <c r="F10" s="166">
        <v>10.7</v>
      </c>
    </row>
    <row r="11" spans="1:6">
      <c r="A11" s="368" t="s">
        <v>643</v>
      </c>
      <c r="B11" s="165">
        <v>2010</v>
      </c>
      <c r="C11" s="373" t="s">
        <v>1</v>
      </c>
      <c r="D11" s="374" t="s">
        <v>1</v>
      </c>
      <c r="E11" s="191" t="s">
        <v>1</v>
      </c>
      <c r="F11" s="166" t="s">
        <v>1</v>
      </c>
    </row>
    <row r="12" spans="1:6">
      <c r="A12" s="222"/>
      <c r="B12" s="165">
        <v>2022</v>
      </c>
      <c r="C12" s="371">
        <v>40619</v>
      </c>
      <c r="D12" s="372">
        <v>13175</v>
      </c>
      <c r="E12" s="191">
        <v>27444</v>
      </c>
      <c r="F12" s="166">
        <v>4</v>
      </c>
    </row>
    <row r="13" spans="1:6">
      <c r="A13" s="368" t="s">
        <v>627</v>
      </c>
      <c r="B13" s="165">
        <v>2010</v>
      </c>
      <c r="C13" s="371">
        <v>8846</v>
      </c>
      <c r="D13" s="372">
        <v>13017</v>
      </c>
      <c r="E13" s="192">
        <v>-4171</v>
      </c>
      <c r="F13" s="167">
        <v>-1</v>
      </c>
    </row>
    <row r="14" spans="1:6">
      <c r="A14" s="222"/>
      <c r="B14" s="165">
        <v>2022</v>
      </c>
      <c r="C14" s="371">
        <v>57972</v>
      </c>
      <c r="D14" s="372">
        <v>46287</v>
      </c>
      <c r="E14" s="191">
        <v>11685</v>
      </c>
      <c r="F14" s="166">
        <v>3</v>
      </c>
    </row>
    <row r="15" spans="1:6">
      <c r="A15" s="222" t="s">
        <v>488</v>
      </c>
      <c r="B15" s="165">
        <v>2010</v>
      </c>
      <c r="C15" s="190">
        <v>20206</v>
      </c>
      <c r="D15" s="540">
        <v>4293</v>
      </c>
      <c r="E15" s="191">
        <v>15913</v>
      </c>
      <c r="F15" s="166">
        <v>19.2</v>
      </c>
    </row>
    <row r="16" spans="1:6">
      <c r="A16" s="222"/>
      <c r="B16" s="165">
        <v>2022</v>
      </c>
      <c r="C16" s="371">
        <v>31052</v>
      </c>
      <c r="D16" s="372">
        <v>17958</v>
      </c>
      <c r="E16" s="191">
        <v>13094</v>
      </c>
      <c r="F16" s="166">
        <v>14.5</v>
      </c>
    </row>
    <row r="17" spans="1:6" ht="15" customHeight="1">
      <c r="A17" s="222" t="s">
        <v>628</v>
      </c>
      <c r="B17" s="165">
        <v>2010</v>
      </c>
      <c r="C17" s="541">
        <v>48317</v>
      </c>
      <c r="D17" s="542">
        <v>61069</v>
      </c>
      <c r="E17" s="192">
        <v>-12752</v>
      </c>
      <c r="F17" s="167">
        <v>-1.2</v>
      </c>
    </row>
    <row r="18" spans="1:6">
      <c r="A18" s="223"/>
      <c r="B18" s="165">
        <v>2022</v>
      </c>
      <c r="C18" s="371">
        <v>347429</v>
      </c>
      <c r="D18" s="372">
        <v>31764</v>
      </c>
      <c r="E18" s="191">
        <v>315665</v>
      </c>
      <c r="F18" s="166">
        <v>30</v>
      </c>
    </row>
    <row r="19" spans="1:6">
      <c r="A19" s="222" t="s">
        <v>644</v>
      </c>
      <c r="B19" s="165">
        <v>2010</v>
      </c>
      <c r="C19" s="373">
        <v>52236</v>
      </c>
      <c r="D19" s="540">
        <v>41456</v>
      </c>
      <c r="E19" s="191">
        <v>10780</v>
      </c>
      <c r="F19" s="166">
        <v>1.9</v>
      </c>
    </row>
    <row r="20" spans="1:6">
      <c r="A20" s="222"/>
      <c r="B20" s="165">
        <v>2022</v>
      </c>
      <c r="C20" s="371">
        <v>121183</v>
      </c>
      <c r="D20" s="372">
        <v>62927</v>
      </c>
      <c r="E20" s="191">
        <v>58256</v>
      </c>
      <c r="F20" s="166">
        <v>9.9</v>
      </c>
    </row>
    <row r="21" spans="1:6">
      <c r="A21" s="368" t="s">
        <v>630</v>
      </c>
      <c r="B21" s="165">
        <v>2010</v>
      </c>
      <c r="C21" s="371">
        <v>2810</v>
      </c>
      <c r="D21" s="372">
        <v>5294</v>
      </c>
      <c r="E21" s="192">
        <v>-2484</v>
      </c>
      <c r="F21" s="167">
        <v>-1.9</v>
      </c>
    </row>
    <row r="22" spans="1:6">
      <c r="A22" s="222"/>
      <c r="B22" s="165">
        <v>2022</v>
      </c>
      <c r="C22" s="371">
        <v>49414</v>
      </c>
      <c r="D22" s="372">
        <v>9657</v>
      </c>
      <c r="E22" s="191">
        <v>39757</v>
      </c>
      <c r="F22" s="166">
        <v>29.9</v>
      </c>
    </row>
    <row r="23" spans="1:6">
      <c r="A23" s="222" t="s">
        <v>336</v>
      </c>
      <c r="B23" s="165">
        <v>2010</v>
      </c>
      <c r="C23" s="373">
        <v>25636</v>
      </c>
      <c r="D23" s="540">
        <v>11905</v>
      </c>
      <c r="E23" s="191">
        <v>13731</v>
      </c>
      <c r="F23" s="166">
        <v>2.6</v>
      </c>
    </row>
    <row r="24" spans="1:6">
      <c r="A24" s="222"/>
      <c r="B24" s="165">
        <v>2022</v>
      </c>
      <c r="C24" s="371">
        <v>49998</v>
      </c>
      <c r="D24" s="372">
        <v>15635</v>
      </c>
      <c r="E24" s="191">
        <v>34363</v>
      </c>
      <c r="F24" s="166">
        <v>6.2</v>
      </c>
    </row>
    <row r="25" spans="1:6">
      <c r="A25" s="222" t="s">
        <v>645</v>
      </c>
      <c r="B25" s="165">
        <v>2010</v>
      </c>
      <c r="C25" s="373">
        <v>307111</v>
      </c>
      <c r="D25" s="173">
        <v>269531</v>
      </c>
      <c r="E25" s="191">
        <v>37580</v>
      </c>
      <c r="F25" s="166">
        <v>0.6</v>
      </c>
    </row>
    <row r="26" spans="1:6">
      <c r="A26" s="222"/>
      <c r="B26" s="165">
        <v>2022</v>
      </c>
      <c r="C26" s="371">
        <v>431017</v>
      </c>
      <c r="D26" s="372">
        <v>249355</v>
      </c>
      <c r="E26" s="191">
        <v>181662</v>
      </c>
      <c r="F26" s="166">
        <v>2.7</v>
      </c>
    </row>
    <row r="27" spans="1:6">
      <c r="A27" s="222" t="s">
        <v>646</v>
      </c>
      <c r="B27" s="165">
        <v>2010</v>
      </c>
      <c r="C27" s="373">
        <v>60462</v>
      </c>
      <c r="D27" s="540">
        <v>62041</v>
      </c>
      <c r="E27" s="192">
        <v>-1579</v>
      </c>
      <c r="F27" s="167">
        <v>-0.1</v>
      </c>
    </row>
    <row r="28" spans="1:6">
      <c r="A28" s="222"/>
      <c r="B28" s="165">
        <v>2022</v>
      </c>
      <c r="C28" s="371">
        <v>96662</v>
      </c>
      <c r="D28" s="372">
        <v>80307</v>
      </c>
      <c r="E28" s="191">
        <v>16355</v>
      </c>
      <c r="F28" s="166">
        <v>1.6</v>
      </c>
    </row>
    <row r="29" spans="1:6">
      <c r="A29" s="222" t="s">
        <v>339</v>
      </c>
      <c r="B29" s="165">
        <v>2010</v>
      </c>
      <c r="C29" s="373">
        <v>360705</v>
      </c>
      <c r="D29" s="540">
        <v>403377</v>
      </c>
      <c r="E29" s="193">
        <v>-42672</v>
      </c>
      <c r="F29" s="167">
        <v>-0.9</v>
      </c>
    </row>
    <row r="30" spans="1:6">
      <c r="A30" s="222"/>
      <c r="B30" s="165">
        <v>2022</v>
      </c>
      <c r="C30" s="371">
        <v>1258894</v>
      </c>
      <c r="D30" s="372">
        <v>531889</v>
      </c>
      <c r="E30" s="191">
        <v>727005</v>
      </c>
      <c r="F30" s="166">
        <v>15.3</v>
      </c>
    </row>
    <row r="31" spans="1:6">
      <c r="A31" s="222" t="s">
        <v>340</v>
      </c>
      <c r="B31" s="165">
        <v>2010</v>
      </c>
      <c r="C31" s="373">
        <v>126776</v>
      </c>
      <c r="D31" s="540">
        <v>95970</v>
      </c>
      <c r="E31" s="191">
        <v>30806</v>
      </c>
      <c r="F31" s="166">
        <v>1.9</v>
      </c>
    </row>
    <row r="32" spans="1:6">
      <c r="A32" s="222"/>
      <c r="B32" s="165">
        <v>2022</v>
      </c>
      <c r="C32" s="371">
        <v>326798</v>
      </c>
      <c r="D32" s="372">
        <v>109616</v>
      </c>
      <c r="E32" s="191">
        <v>217182</v>
      </c>
      <c r="F32" s="166">
        <v>12.3</v>
      </c>
    </row>
    <row r="33" spans="1:6">
      <c r="A33" s="168" t="s">
        <v>647</v>
      </c>
      <c r="B33" s="165">
        <v>2010</v>
      </c>
      <c r="C33" s="373">
        <v>52339</v>
      </c>
      <c r="D33" s="540">
        <v>78099</v>
      </c>
      <c r="E33" s="193">
        <v>-25760</v>
      </c>
      <c r="F33" s="167">
        <v>-5.6</v>
      </c>
    </row>
    <row r="34" spans="1:6">
      <c r="A34" s="168"/>
      <c r="B34" s="165">
        <v>2022</v>
      </c>
      <c r="C34" s="371">
        <v>157537</v>
      </c>
      <c r="D34" s="372">
        <v>61133</v>
      </c>
      <c r="E34" s="191">
        <v>96404</v>
      </c>
      <c r="F34" s="166">
        <v>19.100000000000001</v>
      </c>
    </row>
    <row r="35" spans="1:6">
      <c r="A35" s="222" t="s">
        <v>648</v>
      </c>
      <c r="B35" s="165">
        <v>2010</v>
      </c>
      <c r="C35" s="373">
        <v>5213</v>
      </c>
      <c r="D35" s="540">
        <v>83157</v>
      </c>
      <c r="E35" s="193">
        <v>-77944</v>
      </c>
      <c r="F35" s="167">
        <v>-25.2</v>
      </c>
    </row>
    <row r="36" spans="1:6">
      <c r="A36" s="222"/>
      <c r="B36" s="165">
        <v>2022</v>
      </c>
      <c r="C36" s="371">
        <v>87367</v>
      </c>
      <c r="D36" s="372">
        <v>15270</v>
      </c>
      <c r="E36" s="191">
        <v>72097</v>
      </c>
      <c r="F36" s="166">
        <v>25.7</v>
      </c>
    </row>
    <row r="37" spans="1:6">
      <c r="A37" s="368" t="s">
        <v>649</v>
      </c>
      <c r="B37" s="165">
        <v>2010</v>
      </c>
      <c r="C37" s="371">
        <v>4011</v>
      </c>
      <c r="D37" s="372">
        <v>39651</v>
      </c>
      <c r="E37" s="193">
        <v>-35640</v>
      </c>
      <c r="F37" s="167">
        <v>-16.8</v>
      </c>
    </row>
    <row r="38" spans="1:6">
      <c r="A38" s="222"/>
      <c r="B38" s="165">
        <v>2022</v>
      </c>
      <c r="C38" s="371">
        <v>38708</v>
      </c>
      <c r="D38" s="372">
        <v>16680</v>
      </c>
      <c r="E38" s="191">
        <v>22028</v>
      </c>
      <c r="F38" s="166">
        <v>11.7</v>
      </c>
    </row>
    <row r="39" spans="1:6">
      <c r="A39" s="222" t="s">
        <v>344</v>
      </c>
      <c r="B39" s="165">
        <v>2010</v>
      </c>
      <c r="C39" s="373">
        <v>16962</v>
      </c>
      <c r="D39" s="540">
        <v>9302</v>
      </c>
      <c r="E39" s="191">
        <v>7660</v>
      </c>
      <c r="F39" s="166">
        <v>15.1</v>
      </c>
    </row>
    <row r="40" spans="1:6">
      <c r="A40" s="222"/>
      <c r="B40" s="165">
        <v>2022</v>
      </c>
      <c r="C40" s="371">
        <v>31433</v>
      </c>
      <c r="D40" s="372">
        <v>17227</v>
      </c>
      <c r="E40" s="191">
        <v>14206</v>
      </c>
      <c r="F40" s="166">
        <v>22</v>
      </c>
    </row>
    <row r="41" spans="1:6">
      <c r="A41" s="222" t="s">
        <v>347</v>
      </c>
      <c r="B41" s="165">
        <v>2010</v>
      </c>
      <c r="C41" s="373">
        <v>404055</v>
      </c>
      <c r="D41" s="540">
        <v>252456</v>
      </c>
      <c r="E41" s="191">
        <v>151599</v>
      </c>
      <c r="F41" s="166">
        <v>1.9</v>
      </c>
    </row>
    <row r="42" spans="1:6">
      <c r="A42" s="222"/>
      <c r="B42" s="165">
        <v>2022</v>
      </c>
      <c r="C42" s="371">
        <v>2071690</v>
      </c>
      <c r="D42" s="372">
        <v>533485</v>
      </c>
      <c r="E42" s="191">
        <v>1538205</v>
      </c>
      <c r="F42" s="166">
        <v>18.5</v>
      </c>
    </row>
    <row r="43" spans="1:6">
      <c r="A43" s="222" t="s">
        <v>650</v>
      </c>
      <c r="B43" s="165">
        <v>2010</v>
      </c>
      <c r="C43" s="373">
        <v>69214</v>
      </c>
      <c r="D43" s="540">
        <v>25835</v>
      </c>
      <c r="E43" s="191">
        <v>43379</v>
      </c>
      <c r="F43" s="166">
        <v>8.9</v>
      </c>
    </row>
    <row r="44" spans="1:6">
      <c r="A44" s="222"/>
      <c r="B44" s="165">
        <v>2022</v>
      </c>
      <c r="C44" s="371">
        <v>90475</v>
      </c>
      <c r="D44" s="372">
        <v>32536</v>
      </c>
      <c r="E44" s="191">
        <v>57939</v>
      </c>
      <c r="F44" s="166">
        <v>10.7</v>
      </c>
    </row>
    <row r="45" spans="1:6">
      <c r="A45" s="224" t="s">
        <v>651</v>
      </c>
      <c r="B45" s="169">
        <v>2010</v>
      </c>
      <c r="C45" s="543">
        <v>155131</v>
      </c>
      <c r="D45" s="544">
        <v>218126</v>
      </c>
      <c r="E45" s="194">
        <v>-62995</v>
      </c>
      <c r="F45" s="170">
        <v>-1.7</v>
      </c>
    </row>
    <row r="46" spans="1:6">
      <c r="A46" s="224"/>
      <c r="B46" s="169">
        <v>2022</v>
      </c>
      <c r="C46" s="555">
        <v>275515</v>
      </c>
      <c r="D46" s="556">
        <v>228006</v>
      </c>
      <c r="E46" s="557">
        <v>47509</v>
      </c>
      <c r="F46" s="558">
        <v>1.3</v>
      </c>
    </row>
    <row r="47" spans="1:6">
      <c r="A47" s="168" t="s">
        <v>652</v>
      </c>
      <c r="B47" s="165">
        <v>2010</v>
      </c>
      <c r="C47" s="190">
        <v>27575</v>
      </c>
      <c r="D47" s="172">
        <v>23760</v>
      </c>
      <c r="E47" s="191">
        <v>3815</v>
      </c>
      <c r="F47" s="166">
        <v>0.4</v>
      </c>
    </row>
    <row r="48" spans="1:6">
      <c r="A48" s="168"/>
      <c r="B48" s="165">
        <v>2022</v>
      </c>
      <c r="C48" s="190">
        <v>117843</v>
      </c>
      <c r="D48" s="172">
        <v>30954</v>
      </c>
      <c r="E48" s="191">
        <v>86889</v>
      </c>
      <c r="F48" s="166">
        <v>8.4</v>
      </c>
    </row>
    <row r="49" spans="1:13">
      <c r="A49" s="368" t="s">
        <v>350</v>
      </c>
      <c r="B49" s="165">
        <v>2010</v>
      </c>
      <c r="C49" s="195">
        <v>191656</v>
      </c>
      <c r="D49" s="171">
        <v>33578</v>
      </c>
      <c r="E49" s="191">
        <v>158078</v>
      </c>
      <c r="F49" s="166">
        <v>1.1000000000000001</v>
      </c>
    </row>
    <row r="50" spans="1:13">
      <c r="A50" s="368"/>
      <c r="B50" s="165">
        <v>2019</v>
      </c>
      <c r="C50" s="190">
        <v>701234</v>
      </c>
      <c r="D50" s="172">
        <v>416131</v>
      </c>
      <c r="E50" s="191">
        <v>285103</v>
      </c>
      <c r="F50" s="166">
        <v>1.9</v>
      </c>
    </row>
    <row r="51" spans="1:13">
      <c r="A51" s="368" t="s">
        <v>352</v>
      </c>
      <c r="B51" s="165">
        <v>2010</v>
      </c>
      <c r="C51" s="190">
        <v>149885</v>
      </c>
      <c r="D51" s="172">
        <v>197985</v>
      </c>
      <c r="E51" s="192">
        <v>-48100</v>
      </c>
      <c r="F51" s="167">
        <v>-2.4</v>
      </c>
    </row>
    <row r="52" spans="1:13">
      <c r="A52" s="168"/>
      <c r="B52" s="165">
        <v>2022</v>
      </c>
      <c r="C52" s="190">
        <v>293024</v>
      </c>
      <c r="D52" s="172">
        <v>202311</v>
      </c>
      <c r="E52" s="191">
        <v>90713</v>
      </c>
      <c r="F52" s="166">
        <v>4.8</v>
      </c>
    </row>
    <row r="53" spans="1:13">
      <c r="A53" s="225" t="s">
        <v>353</v>
      </c>
      <c r="B53" s="165">
        <v>2010</v>
      </c>
      <c r="C53" s="373">
        <v>5272</v>
      </c>
      <c r="D53" s="172">
        <v>1889</v>
      </c>
      <c r="E53" s="191">
        <v>3383</v>
      </c>
      <c r="F53" s="166">
        <v>0.6</v>
      </c>
    </row>
    <row r="54" spans="1:13">
      <c r="A54" s="225"/>
      <c r="B54" s="165">
        <v>2022</v>
      </c>
      <c r="C54" s="371">
        <v>5463</v>
      </c>
      <c r="D54" s="372">
        <v>4468</v>
      </c>
      <c r="E54" s="191">
        <v>995</v>
      </c>
      <c r="F54" s="166">
        <v>0.2</v>
      </c>
    </row>
    <row r="55" spans="1:13">
      <c r="A55" s="222" t="s">
        <v>635</v>
      </c>
      <c r="B55" s="165">
        <v>2010</v>
      </c>
      <c r="C55" s="373">
        <v>15416</v>
      </c>
      <c r="D55" s="540">
        <v>15937</v>
      </c>
      <c r="E55" s="193">
        <v>-521</v>
      </c>
      <c r="F55" s="167">
        <v>-0.3</v>
      </c>
    </row>
    <row r="56" spans="1:13">
      <c r="A56" s="222"/>
      <c r="B56" s="165">
        <v>2022</v>
      </c>
      <c r="C56" s="371">
        <v>35613</v>
      </c>
      <c r="D56" s="372">
        <v>20956</v>
      </c>
      <c r="E56" s="191">
        <v>14657</v>
      </c>
      <c r="F56" s="166">
        <v>7</v>
      </c>
    </row>
    <row r="57" spans="1:13">
      <c r="A57" s="168" t="s">
        <v>355</v>
      </c>
      <c r="B57" s="165">
        <v>2010</v>
      </c>
      <c r="C57" s="373">
        <v>161778</v>
      </c>
      <c r="D57" s="540">
        <v>96839</v>
      </c>
      <c r="E57" s="191">
        <v>64939</v>
      </c>
      <c r="F57" s="166">
        <v>8.3000000000000007</v>
      </c>
    </row>
    <row r="58" spans="1:13">
      <c r="A58" s="168"/>
      <c r="B58" s="165">
        <v>2022</v>
      </c>
      <c r="C58" s="371">
        <v>167079</v>
      </c>
      <c r="D58" s="372">
        <v>122123</v>
      </c>
      <c r="E58" s="191">
        <v>44956</v>
      </c>
      <c r="F58" s="166">
        <v>5.0999999999999996</v>
      </c>
    </row>
    <row r="59" spans="1:13">
      <c r="A59" s="222" t="s">
        <v>398</v>
      </c>
      <c r="B59" s="165">
        <v>2010</v>
      </c>
      <c r="C59" s="373">
        <v>98801</v>
      </c>
      <c r="D59" s="540">
        <v>48853</v>
      </c>
      <c r="E59" s="191">
        <v>49948</v>
      </c>
      <c r="F59" s="166">
        <v>5.3</v>
      </c>
    </row>
    <row r="60" spans="1:13">
      <c r="A60" s="222"/>
      <c r="B60" s="165">
        <v>2022</v>
      </c>
      <c r="C60" s="371">
        <v>102436</v>
      </c>
      <c r="D60" s="372">
        <v>50592</v>
      </c>
      <c r="E60" s="191">
        <v>51844</v>
      </c>
      <c r="F60" s="166">
        <v>5</v>
      </c>
    </row>
    <row r="61" spans="1:13">
      <c r="A61" s="222" t="s">
        <v>358</v>
      </c>
      <c r="B61" s="165">
        <v>2010</v>
      </c>
      <c r="C61" s="373">
        <v>25519</v>
      </c>
      <c r="D61" s="540">
        <v>13365</v>
      </c>
      <c r="E61" s="191">
        <v>12154</v>
      </c>
      <c r="F61" s="166">
        <v>1.2</v>
      </c>
    </row>
    <row r="62" spans="1:13">
      <c r="A62" s="222"/>
      <c r="B62" s="165">
        <v>2022</v>
      </c>
      <c r="C62" s="371">
        <v>94148</v>
      </c>
      <c r="D62" s="372">
        <v>58408</v>
      </c>
      <c r="E62" s="191">
        <v>35740</v>
      </c>
      <c r="F62" s="166">
        <v>3.7</v>
      </c>
    </row>
    <row r="63" spans="1:13">
      <c r="A63" s="168" t="s">
        <v>653</v>
      </c>
      <c r="B63" s="165">
        <v>2010</v>
      </c>
      <c r="C63" s="373">
        <v>590950</v>
      </c>
      <c r="D63" s="172">
        <v>339306</v>
      </c>
      <c r="E63" s="191">
        <v>251644</v>
      </c>
      <c r="F63" s="166">
        <v>4</v>
      </c>
    </row>
    <row r="64" spans="1:13">
      <c r="A64" s="168"/>
      <c r="B64" s="165">
        <v>2021</v>
      </c>
      <c r="C64" s="371">
        <v>942000</v>
      </c>
      <c r="D64" s="372">
        <v>454000</v>
      </c>
      <c r="E64" s="191">
        <v>488000</v>
      </c>
      <c r="F64" s="166">
        <v>7.3</v>
      </c>
      <c r="M64" s="499"/>
    </row>
    <row r="65" spans="1:16">
      <c r="A65" s="222" t="s">
        <v>360</v>
      </c>
      <c r="B65" s="165">
        <v>2010</v>
      </c>
      <c r="C65" s="373">
        <v>458856</v>
      </c>
      <c r="D65" s="540">
        <v>78771</v>
      </c>
      <c r="E65" s="191">
        <v>380085</v>
      </c>
      <c r="F65" s="166">
        <v>6.4</v>
      </c>
    </row>
    <row r="66" spans="1:16">
      <c r="A66" s="222"/>
      <c r="B66" s="165">
        <v>2022</v>
      </c>
      <c r="C66" s="371">
        <v>410985</v>
      </c>
      <c r="D66" s="372">
        <v>150189</v>
      </c>
      <c r="E66" s="191">
        <v>260796</v>
      </c>
      <c r="F66" s="166">
        <v>4.4000000000000004</v>
      </c>
    </row>
    <row r="67" spans="1:16" s="550" customFormat="1" ht="23.25" customHeight="1">
      <c r="B67" s="370"/>
      <c r="C67" s="370"/>
      <c r="D67" s="370"/>
      <c r="E67" s="370"/>
      <c r="F67" s="370"/>
    </row>
    <row r="68" spans="1:16">
      <c r="A68" s="370" t="s">
        <v>132</v>
      </c>
      <c r="B68" s="539"/>
      <c r="C68" s="539"/>
      <c r="D68" s="539"/>
      <c r="E68" s="539"/>
      <c r="F68" s="539"/>
      <c r="G68" s="559"/>
      <c r="I68" s="206"/>
      <c r="J68" s="206"/>
      <c r="K68" s="206"/>
      <c r="L68" s="207"/>
      <c r="M68" s="207"/>
      <c r="N68" s="207"/>
      <c r="O68" s="206"/>
      <c r="P68" s="206"/>
    </row>
    <row r="69" spans="1:16">
      <c r="A69" s="590" t="s">
        <v>133</v>
      </c>
      <c r="B69" s="370"/>
      <c r="C69" s="370"/>
      <c r="D69" s="370"/>
      <c r="E69" s="370"/>
      <c r="F69" s="370"/>
      <c r="G69" s="560"/>
      <c r="I69" s="206"/>
      <c r="J69" s="206"/>
      <c r="K69" s="206"/>
      <c r="L69" s="207"/>
      <c r="M69" s="207"/>
      <c r="N69" s="207"/>
      <c r="O69" s="206"/>
      <c r="P69" s="206"/>
    </row>
    <row r="70" spans="1:16">
      <c r="A70" s="560"/>
      <c r="B70" s="561"/>
      <c r="C70" s="560"/>
      <c r="D70" s="560"/>
      <c r="E70" s="560"/>
      <c r="F70" s="560"/>
      <c r="G70" s="560"/>
      <c r="I70" s="206"/>
      <c r="J70" s="206"/>
      <c r="K70" s="206"/>
      <c r="L70" s="200"/>
      <c r="M70" s="200"/>
      <c r="N70" s="200"/>
      <c r="O70" s="206"/>
      <c r="P70" s="206"/>
    </row>
    <row r="71" spans="1:16">
      <c r="A71" s="560"/>
      <c r="B71" s="561"/>
      <c r="C71" s="560"/>
      <c r="D71" s="560"/>
      <c r="E71" s="560"/>
      <c r="F71" s="560"/>
      <c r="G71" s="560"/>
      <c r="I71" s="206"/>
      <c r="J71" s="206"/>
      <c r="K71" s="199"/>
      <c r="L71" s="207"/>
      <c r="M71" s="207"/>
      <c r="N71" s="207"/>
      <c r="O71" s="206"/>
      <c r="P71" s="206"/>
    </row>
    <row r="72" spans="1:16">
      <c r="A72" s="560"/>
      <c r="B72" s="561"/>
      <c r="C72" s="560"/>
      <c r="D72" s="560"/>
      <c r="E72" s="560"/>
      <c r="F72" s="560"/>
      <c r="G72" s="560"/>
      <c r="I72" s="206"/>
      <c r="J72" s="206"/>
      <c r="K72" s="206"/>
      <c r="L72" s="207"/>
      <c r="M72" s="200"/>
      <c r="N72" s="207"/>
      <c r="O72" s="206"/>
      <c r="P72" s="206"/>
    </row>
    <row r="73" spans="1:16">
      <c r="A73" s="560"/>
      <c r="B73" s="561"/>
      <c r="C73" s="560"/>
      <c r="D73" s="560"/>
      <c r="E73" s="560"/>
      <c r="F73" s="560"/>
      <c r="G73" s="560"/>
      <c r="I73" s="206"/>
      <c r="J73" s="206"/>
      <c r="K73" s="206"/>
      <c r="L73" s="207"/>
      <c r="M73" s="207"/>
      <c r="N73" s="562"/>
      <c r="O73" s="206"/>
      <c r="P73" s="206"/>
    </row>
    <row r="74" spans="1:16">
      <c r="A74" s="560"/>
      <c r="B74" s="561"/>
      <c r="C74" s="560"/>
      <c r="D74" s="560"/>
      <c r="E74" s="560"/>
      <c r="F74" s="560"/>
      <c r="G74" s="560"/>
      <c r="I74" s="206"/>
      <c r="J74" s="206"/>
      <c r="K74" s="206"/>
      <c r="L74" s="207"/>
      <c r="M74" s="200"/>
      <c r="N74" s="207"/>
      <c r="O74" s="206"/>
      <c r="P74" s="206"/>
    </row>
    <row r="75" spans="1:16">
      <c r="A75" s="560"/>
      <c r="B75" s="561"/>
      <c r="C75" s="560"/>
      <c r="D75" s="560"/>
      <c r="E75" s="560"/>
      <c r="F75" s="560"/>
      <c r="G75" s="560"/>
      <c r="I75" s="206"/>
      <c r="J75" s="206"/>
      <c r="K75" s="206"/>
      <c r="L75" s="207"/>
      <c r="M75" s="207"/>
      <c r="N75" s="207"/>
      <c r="O75" s="206"/>
      <c r="P75" s="206"/>
    </row>
    <row r="76" spans="1:16">
      <c r="A76" s="560"/>
      <c r="B76" s="561"/>
      <c r="C76" s="560"/>
      <c r="D76" s="560"/>
      <c r="E76" s="560"/>
      <c r="F76" s="560"/>
      <c r="I76" s="206"/>
      <c r="J76" s="206"/>
      <c r="K76" s="199"/>
      <c r="L76" s="199"/>
      <c r="M76" s="199"/>
      <c r="O76" s="206"/>
      <c r="P76" s="206"/>
    </row>
    <row r="77" spans="1:16">
      <c r="A77" s="560"/>
      <c r="B77" s="561"/>
      <c r="C77" s="560"/>
      <c r="D77" s="560"/>
      <c r="E77" s="560"/>
      <c r="F77" s="560"/>
      <c r="I77" s="206"/>
      <c r="J77" s="206"/>
      <c r="K77" s="199"/>
      <c r="L77" s="199"/>
      <c r="M77" s="199"/>
      <c r="N77" s="206"/>
      <c r="O77" s="206"/>
    </row>
    <row r="78" spans="1:16" ht="23.1" customHeight="1">
      <c r="B78" s="561"/>
      <c r="C78" s="560"/>
      <c r="D78" s="560"/>
      <c r="E78" s="560"/>
      <c r="F78" s="560"/>
    </row>
    <row r="79" spans="1:16" ht="50.1" customHeight="1">
      <c r="B79" s="561"/>
      <c r="C79" s="560"/>
      <c r="D79" s="560"/>
      <c r="E79" s="560"/>
      <c r="F79" s="560"/>
    </row>
    <row r="80" spans="1:16" ht="23.1" customHeight="1">
      <c r="B80" s="561"/>
      <c r="C80" s="560"/>
      <c r="D80" s="560"/>
      <c r="E80" s="560"/>
      <c r="F80" s="560"/>
    </row>
    <row r="81" spans="2:6" ht="57.95" customHeight="1">
      <c r="B81" s="561"/>
      <c r="C81" s="560"/>
      <c r="D81" s="560"/>
      <c r="E81" s="560"/>
      <c r="F81" s="560"/>
    </row>
    <row r="82" spans="2:6">
      <c r="B82" s="561"/>
      <c r="C82" s="560"/>
      <c r="D82" s="560"/>
      <c r="E82" s="560"/>
      <c r="F82" s="560"/>
    </row>
    <row r="83" spans="2:6">
      <c r="B83" s="561"/>
      <c r="C83" s="560"/>
      <c r="D83" s="560"/>
      <c r="E83" s="560"/>
      <c r="F83" s="560"/>
    </row>
    <row r="84" spans="2:6">
      <c r="B84" s="561"/>
      <c r="C84" s="560"/>
      <c r="D84" s="560"/>
      <c r="E84" s="560"/>
      <c r="F84" s="560"/>
    </row>
    <row r="85" spans="2:6">
      <c r="B85" s="561"/>
      <c r="C85" s="560"/>
      <c r="D85" s="560"/>
      <c r="E85" s="560"/>
      <c r="F85" s="560"/>
    </row>
    <row r="86" spans="2:6">
      <c r="B86" s="561"/>
      <c r="C86" s="560"/>
      <c r="D86" s="560"/>
      <c r="E86" s="560"/>
      <c r="F86" s="560"/>
    </row>
    <row r="87" spans="2:6">
      <c r="B87" s="561"/>
      <c r="C87" s="560"/>
      <c r="D87" s="560"/>
      <c r="E87" s="560"/>
      <c r="F87" s="560"/>
    </row>
    <row r="88" spans="2:6">
      <c r="B88" s="561"/>
      <c r="C88" s="560"/>
      <c r="D88" s="560"/>
      <c r="E88" s="560"/>
      <c r="F88" s="560"/>
    </row>
    <row r="89" spans="2:6">
      <c r="B89" s="561"/>
      <c r="C89" s="560"/>
      <c r="D89" s="560"/>
      <c r="E89" s="560"/>
      <c r="F89" s="560"/>
    </row>
    <row r="90" spans="2:6">
      <c r="B90" s="561"/>
      <c r="C90" s="560"/>
      <c r="D90" s="560"/>
      <c r="E90" s="560"/>
      <c r="F90" s="560"/>
    </row>
    <row r="91" spans="2:6">
      <c r="B91" s="561"/>
      <c r="C91" s="560"/>
      <c r="D91" s="560"/>
      <c r="E91" s="560"/>
      <c r="F91" s="560"/>
    </row>
    <row r="92" spans="2:6">
      <c r="B92" s="561"/>
      <c r="C92" s="560"/>
      <c r="D92" s="560"/>
      <c r="E92" s="560"/>
      <c r="F92" s="560"/>
    </row>
    <row r="93" spans="2:6">
      <c r="B93" s="561"/>
      <c r="C93" s="560"/>
      <c r="D93" s="560"/>
      <c r="E93" s="560"/>
      <c r="F93" s="560"/>
    </row>
    <row r="94" spans="2:6">
      <c r="B94" s="561"/>
      <c r="C94" s="560"/>
      <c r="D94" s="560"/>
      <c r="E94" s="560"/>
      <c r="F94" s="560"/>
    </row>
    <row r="95" spans="2:6">
      <c r="B95" s="561"/>
      <c r="C95" s="560"/>
      <c r="D95" s="560"/>
      <c r="E95" s="560"/>
      <c r="F95" s="560"/>
    </row>
    <row r="96" spans="2:6">
      <c r="B96" s="561"/>
      <c r="C96" s="560"/>
      <c r="D96" s="560"/>
      <c r="E96" s="560"/>
      <c r="F96" s="560"/>
    </row>
    <row r="97" spans="2:6">
      <c r="B97" s="561"/>
      <c r="C97" s="560"/>
      <c r="D97" s="560"/>
      <c r="E97" s="560"/>
      <c r="F97" s="560"/>
    </row>
    <row r="98" spans="2:6">
      <c r="B98" s="561"/>
      <c r="C98" s="560"/>
      <c r="D98" s="560"/>
      <c r="E98" s="560"/>
      <c r="F98" s="560"/>
    </row>
    <row r="99" spans="2:6">
      <c r="B99" s="561"/>
      <c r="C99" s="560"/>
      <c r="D99" s="560"/>
      <c r="E99" s="560"/>
      <c r="F99" s="560"/>
    </row>
    <row r="100" spans="2:6">
      <c r="B100" s="561"/>
      <c r="C100" s="560"/>
      <c r="D100" s="560"/>
      <c r="E100" s="560"/>
      <c r="F100" s="560"/>
    </row>
    <row r="101" spans="2:6">
      <c r="B101" s="561"/>
      <c r="C101" s="560"/>
      <c r="D101" s="560"/>
      <c r="E101" s="560"/>
      <c r="F101" s="560"/>
    </row>
    <row r="102" spans="2:6">
      <c r="B102" s="561"/>
      <c r="C102" s="560"/>
      <c r="D102" s="560"/>
      <c r="E102" s="560"/>
      <c r="F102" s="560"/>
    </row>
    <row r="103" spans="2:6">
      <c r="B103" s="561"/>
      <c r="C103" s="560"/>
      <c r="D103" s="560"/>
      <c r="E103" s="560"/>
      <c r="F103" s="560"/>
    </row>
    <row r="104" spans="2:6">
      <c r="B104" s="561"/>
      <c r="C104" s="560"/>
      <c r="D104" s="560"/>
      <c r="E104" s="560"/>
      <c r="F104" s="560"/>
    </row>
    <row r="105" spans="2:6">
      <c r="B105" s="561"/>
      <c r="C105" s="560"/>
      <c r="D105" s="560"/>
      <c r="E105" s="560"/>
      <c r="F105" s="560"/>
    </row>
    <row r="106" spans="2:6">
      <c r="B106" s="561"/>
      <c r="C106" s="560"/>
      <c r="D106" s="560"/>
      <c r="E106" s="560"/>
      <c r="F106" s="560"/>
    </row>
    <row r="107" spans="2:6">
      <c r="B107" s="561"/>
      <c r="C107" s="560"/>
      <c r="D107" s="560"/>
      <c r="E107" s="560"/>
      <c r="F107" s="560"/>
    </row>
    <row r="108" spans="2:6">
      <c r="B108" s="561"/>
      <c r="C108" s="560"/>
      <c r="D108" s="560"/>
      <c r="E108" s="560"/>
      <c r="F108" s="560"/>
    </row>
    <row r="109" spans="2:6">
      <c r="B109" s="561"/>
      <c r="C109" s="560"/>
      <c r="D109" s="560"/>
      <c r="E109" s="560"/>
      <c r="F109" s="560"/>
    </row>
    <row r="110" spans="2:6">
      <c r="B110" s="561"/>
      <c r="C110" s="560"/>
      <c r="D110" s="560"/>
      <c r="E110" s="560"/>
      <c r="F110" s="560"/>
    </row>
    <row r="111" spans="2:6">
      <c r="B111" s="561"/>
      <c r="C111" s="560"/>
      <c r="D111" s="560"/>
      <c r="E111" s="560"/>
      <c r="F111" s="560"/>
    </row>
    <row r="112" spans="2:6">
      <c r="B112" s="561"/>
      <c r="C112" s="560"/>
      <c r="D112" s="560"/>
      <c r="E112" s="560"/>
      <c r="F112" s="560"/>
    </row>
    <row r="113" spans="2:6">
      <c r="B113" s="561"/>
      <c r="C113" s="560"/>
      <c r="D113" s="560"/>
      <c r="E113" s="560"/>
      <c r="F113" s="560"/>
    </row>
    <row r="114" spans="2:6">
      <c r="B114" s="561"/>
      <c r="C114" s="560"/>
      <c r="D114" s="560"/>
      <c r="E114" s="560"/>
      <c r="F114" s="560"/>
    </row>
    <row r="115" spans="2:6">
      <c r="B115" s="561"/>
      <c r="C115" s="560"/>
      <c r="D115" s="560"/>
      <c r="E115" s="560"/>
      <c r="F115" s="560"/>
    </row>
    <row r="116" spans="2:6">
      <c r="B116" s="561"/>
      <c r="C116" s="560"/>
      <c r="D116" s="560"/>
      <c r="E116" s="560"/>
      <c r="F116" s="560"/>
    </row>
    <row r="117" spans="2:6">
      <c r="B117" s="561"/>
      <c r="C117" s="560"/>
      <c r="D117" s="560"/>
      <c r="E117" s="560"/>
      <c r="F117" s="560"/>
    </row>
    <row r="118" spans="2:6">
      <c r="B118" s="561"/>
      <c r="C118" s="560"/>
      <c r="D118" s="560"/>
      <c r="E118" s="560"/>
      <c r="F118" s="560"/>
    </row>
    <row r="119" spans="2:6">
      <c r="B119" s="561"/>
      <c r="C119" s="560"/>
      <c r="D119" s="560"/>
      <c r="E119" s="560"/>
      <c r="F119" s="560"/>
    </row>
    <row r="120" spans="2:6">
      <c r="B120" s="561"/>
      <c r="C120" s="560"/>
      <c r="D120" s="560"/>
      <c r="E120" s="560"/>
      <c r="F120" s="560"/>
    </row>
    <row r="121" spans="2:6">
      <c r="B121" s="561"/>
      <c r="C121" s="560"/>
      <c r="D121" s="560"/>
      <c r="E121" s="560"/>
      <c r="F121" s="560"/>
    </row>
    <row r="122" spans="2:6">
      <c r="B122" s="561"/>
      <c r="C122" s="560"/>
      <c r="D122" s="560"/>
      <c r="E122" s="560"/>
      <c r="F122" s="560"/>
    </row>
    <row r="123" spans="2:6">
      <c r="B123" s="561"/>
      <c r="C123" s="560"/>
      <c r="D123" s="560"/>
      <c r="E123" s="560"/>
      <c r="F123" s="560"/>
    </row>
    <row r="124" spans="2:6">
      <c r="B124" s="561"/>
      <c r="C124" s="560"/>
      <c r="D124" s="560"/>
      <c r="E124" s="560"/>
      <c r="F124" s="560"/>
    </row>
    <row r="125" spans="2:6">
      <c r="B125" s="561"/>
      <c r="C125" s="560"/>
      <c r="D125" s="560"/>
      <c r="E125" s="560"/>
      <c r="F125" s="560"/>
    </row>
    <row r="126" spans="2:6">
      <c r="B126" s="561"/>
      <c r="C126" s="560"/>
      <c r="D126" s="560"/>
      <c r="E126" s="560"/>
      <c r="F126" s="560"/>
    </row>
    <row r="127" spans="2:6">
      <c r="B127" s="561"/>
      <c r="C127" s="560"/>
      <c r="D127" s="560"/>
      <c r="E127" s="560"/>
      <c r="F127" s="560"/>
    </row>
    <row r="128" spans="2:6">
      <c r="B128" s="561"/>
      <c r="C128" s="560"/>
      <c r="D128" s="560"/>
      <c r="E128" s="560"/>
      <c r="F128" s="560"/>
    </row>
    <row r="129" spans="2:6">
      <c r="B129" s="561"/>
      <c r="C129" s="560"/>
      <c r="D129" s="560"/>
      <c r="E129" s="560"/>
      <c r="F129" s="560"/>
    </row>
    <row r="130" spans="2:6">
      <c r="B130" s="561"/>
      <c r="C130" s="560"/>
      <c r="D130" s="560"/>
      <c r="E130" s="560"/>
      <c r="F130" s="560"/>
    </row>
    <row r="131" spans="2:6">
      <c r="B131" s="561"/>
      <c r="C131" s="560"/>
      <c r="D131" s="560"/>
      <c r="E131" s="560"/>
      <c r="F131" s="560"/>
    </row>
    <row r="132" spans="2:6">
      <c r="B132" s="561"/>
      <c r="C132" s="560"/>
      <c r="D132" s="560"/>
      <c r="E132" s="560"/>
      <c r="F132" s="560"/>
    </row>
    <row r="133" spans="2:6">
      <c r="B133" s="561"/>
      <c r="C133" s="560"/>
      <c r="D133" s="560"/>
      <c r="E133" s="560"/>
      <c r="F133" s="560"/>
    </row>
    <row r="134" spans="2:6">
      <c r="B134" s="561"/>
      <c r="C134" s="560"/>
      <c r="D134" s="560"/>
      <c r="E134" s="560"/>
      <c r="F134" s="560"/>
    </row>
    <row r="135" spans="2:6">
      <c r="B135" s="561"/>
      <c r="C135" s="560"/>
      <c r="D135" s="560"/>
      <c r="E135" s="560"/>
      <c r="F135" s="560"/>
    </row>
    <row r="136" spans="2:6">
      <c r="B136" s="561"/>
      <c r="C136" s="560"/>
      <c r="D136" s="560"/>
      <c r="E136" s="560"/>
      <c r="F136" s="560"/>
    </row>
    <row r="137" spans="2:6">
      <c r="B137" s="561"/>
      <c r="C137" s="560"/>
      <c r="D137" s="560"/>
      <c r="E137" s="560"/>
      <c r="F137" s="560"/>
    </row>
    <row r="138" spans="2:6">
      <c r="B138" s="561"/>
      <c r="C138" s="560"/>
      <c r="D138" s="560"/>
      <c r="E138" s="560"/>
      <c r="F138" s="560"/>
    </row>
    <row r="139" spans="2:6">
      <c r="B139" s="561"/>
      <c r="C139" s="560"/>
      <c r="D139" s="560"/>
      <c r="E139" s="560"/>
      <c r="F139" s="560"/>
    </row>
    <row r="140" spans="2:6">
      <c r="B140" s="561"/>
      <c r="C140" s="560"/>
      <c r="D140" s="560"/>
      <c r="E140" s="560"/>
      <c r="F140" s="560"/>
    </row>
    <row r="141" spans="2:6">
      <c r="B141" s="561"/>
      <c r="C141" s="560"/>
      <c r="D141" s="560"/>
      <c r="E141" s="560"/>
      <c r="F141" s="560"/>
    </row>
    <row r="142" spans="2:6">
      <c r="B142" s="561"/>
      <c r="C142" s="560"/>
      <c r="D142" s="560"/>
      <c r="E142" s="560"/>
      <c r="F142" s="560"/>
    </row>
    <row r="143" spans="2:6">
      <c r="B143" s="561"/>
      <c r="C143" s="560"/>
      <c r="D143" s="560"/>
      <c r="E143" s="560"/>
      <c r="F143" s="560"/>
    </row>
    <row r="144" spans="2:6">
      <c r="B144" s="561"/>
      <c r="C144" s="560"/>
      <c r="D144" s="560"/>
      <c r="E144" s="560"/>
      <c r="F144" s="560"/>
    </row>
    <row r="145" spans="2:6">
      <c r="B145" s="561"/>
      <c r="C145" s="560"/>
      <c r="D145" s="560"/>
      <c r="E145" s="560"/>
      <c r="F145" s="560"/>
    </row>
    <row r="146" spans="2:6">
      <c r="B146" s="561"/>
      <c r="C146" s="560"/>
      <c r="D146" s="560"/>
      <c r="E146" s="560"/>
      <c r="F146" s="560"/>
    </row>
    <row r="147" spans="2:6">
      <c r="B147" s="561"/>
      <c r="C147" s="560"/>
      <c r="D147" s="560"/>
      <c r="E147" s="560"/>
      <c r="F147" s="560"/>
    </row>
    <row r="148" spans="2:6">
      <c r="B148" s="561"/>
      <c r="C148" s="560"/>
      <c r="D148" s="560"/>
      <c r="E148" s="560"/>
      <c r="F148" s="560"/>
    </row>
    <row r="149" spans="2:6">
      <c r="B149" s="561"/>
      <c r="C149" s="560"/>
      <c r="D149" s="560"/>
      <c r="E149" s="560"/>
      <c r="F149" s="560"/>
    </row>
    <row r="150" spans="2:6">
      <c r="B150" s="561"/>
      <c r="C150" s="560"/>
      <c r="D150" s="560"/>
      <c r="E150" s="560"/>
      <c r="F150" s="560"/>
    </row>
    <row r="151" spans="2:6">
      <c r="B151" s="561"/>
      <c r="C151" s="560"/>
      <c r="D151" s="560"/>
      <c r="E151" s="560"/>
      <c r="F151" s="560"/>
    </row>
    <row r="152" spans="2:6">
      <c r="B152" s="561"/>
      <c r="C152" s="560"/>
      <c r="D152" s="560"/>
      <c r="E152" s="560"/>
      <c r="F152" s="560"/>
    </row>
    <row r="153" spans="2:6">
      <c r="B153" s="561"/>
      <c r="C153" s="560"/>
      <c r="D153" s="560"/>
      <c r="E153" s="560"/>
      <c r="F153" s="560"/>
    </row>
    <row r="154" spans="2:6">
      <c r="B154" s="561"/>
      <c r="C154" s="560"/>
      <c r="D154" s="560"/>
      <c r="E154" s="560"/>
      <c r="F154" s="560"/>
    </row>
    <row r="155" spans="2:6">
      <c r="B155" s="561"/>
      <c r="C155" s="560"/>
      <c r="D155" s="560"/>
      <c r="E155" s="560"/>
      <c r="F155" s="560"/>
    </row>
    <row r="156" spans="2:6">
      <c r="B156" s="561"/>
      <c r="C156" s="560"/>
      <c r="D156" s="560"/>
      <c r="E156" s="560"/>
      <c r="F156" s="560"/>
    </row>
    <row r="157" spans="2:6">
      <c r="B157" s="561"/>
      <c r="C157" s="560"/>
      <c r="D157" s="560"/>
      <c r="E157" s="560"/>
      <c r="F157" s="560"/>
    </row>
    <row r="158" spans="2:6">
      <c r="B158" s="561"/>
      <c r="C158" s="560"/>
      <c r="D158" s="560"/>
      <c r="E158" s="560"/>
      <c r="F158" s="560"/>
    </row>
    <row r="159" spans="2:6">
      <c r="B159" s="561"/>
      <c r="C159" s="560"/>
      <c r="D159" s="560"/>
      <c r="E159" s="560"/>
      <c r="F159" s="560"/>
    </row>
    <row r="160" spans="2:6">
      <c r="B160" s="561"/>
      <c r="C160" s="560"/>
      <c r="D160" s="560"/>
      <c r="E160" s="560"/>
      <c r="F160" s="560"/>
    </row>
    <row r="161" spans="2:6">
      <c r="B161" s="561"/>
      <c r="C161" s="560"/>
      <c r="D161" s="560"/>
      <c r="E161" s="560"/>
      <c r="F161" s="560"/>
    </row>
    <row r="162" spans="2:6">
      <c r="B162" s="561"/>
      <c r="C162" s="560"/>
      <c r="D162" s="560"/>
      <c r="E162" s="560"/>
      <c r="F162" s="560"/>
    </row>
    <row r="163" spans="2:6">
      <c r="B163" s="561"/>
      <c r="C163" s="560"/>
      <c r="D163" s="560"/>
      <c r="E163" s="560"/>
      <c r="F163" s="560"/>
    </row>
    <row r="164" spans="2:6">
      <c r="B164" s="561"/>
      <c r="C164" s="560"/>
      <c r="D164" s="560"/>
      <c r="E164" s="560"/>
      <c r="F164" s="560"/>
    </row>
    <row r="165" spans="2:6">
      <c r="B165" s="561"/>
      <c r="C165" s="560"/>
      <c r="D165" s="560"/>
      <c r="E165" s="560"/>
      <c r="F165" s="560"/>
    </row>
    <row r="166" spans="2:6">
      <c r="B166" s="561"/>
      <c r="C166" s="560"/>
      <c r="D166" s="560"/>
      <c r="E166" s="560"/>
      <c r="F166" s="560"/>
    </row>
    <row r="167" spans="2:6">
      <c r="B167" s="561"/>
      <c r="C167" s="560"/>
      <c r="D167" s="560"/>
      <c r="E167" s="560"/>
      <c r="F167" s="560"/>
    </row>
    <row r="168" spans="2:6">
      <c r="B168" s="561"/>
      <c r="C168" s="560"/>
      <c r="D168" s="560"/>
      <c r="E168" s="560"/>
      <c r="F168" s="560"/>
    </row>
    <row r="169" spans="2:6">
      <c r="B169" s="561"/>
      <c r="C169" s="560"/>
      <c r="D169" s="560"/>
      <c r="E169" s="560"/>
      <c r="F169" s="560"/>
    </row>
    <row r="170" spans="2:6">
      <c r="B170" s="561"/>
      <c r="C170" s="560"/>
      <c r="D170" s="560"/>
      <c r="E170" s="560"/>
      <c r="F170" s="560"/>
    </row>
    <row r="171" spans="2:6">
      <c r="B171" s="561"/>
      <c r="C171" s="560"/>
      <c r="D171" s="560"/>
      <c r="E171" s="560"/>
      <c r="F171" s="560"/>
    </row>
    <row r="172" spans="2:6">
      <c r="B172" s="561"/>
      <c r="C172" s="560"/>
      <c r="D172" s="560"/>
      <c r="E172" s="560"/>
      <c r="F172" s="560"/>
    </row>
    <row r="173" spans="2:6">
      <c r="B173" s="561"/>
      <c r="C173" s="560"/>
      <c r="D173" s="560"/>
      <c r="E173" s="560"/>
      <c r="F173" s="560"/>
    </row>
    <row r="174" spans="2:6">
      <c r="B174" s="561"/>
      <c r="C174" s="560"/>
      <c r="D174" s="560"/>
      <c r="E174" s="560"/>
      <c r="F174" s="560"/>
    </row>
    <row r="175" spans="2:6">
      <c r="B175" s="561"/>
      <c r="C175" s="560"/>
      <c r="D175" s="560"/>
      <c r="E175" s="560"/>
      <c r="F175" s="560"/>
    </row>
    <row r="176" spans="2:6">
      <c r="B176" s="561"/>
      <c r="C176" s="560"/>
      <c r="D176" s="560"/>
      <c r="E176" s="560"/>
      <c r="F176" s="560"/>
    </row>
    <row r="177" spans="2:6">
      <c r="B177" s="561"/>
      <c r="C177" s="560"/>
      <c r="D177" s="560"/>
      <c r="E177" s="560"/>
      <c r="F177" s="560"/>
    </row>
    <row r="178" spans="2:6">
      <c r="B178" s="561"/>
      <c r="C178" s="560"/>
      <c r="D178" s="560"/>
      <c r="E178" s="560"/>
      <c r="F178" s="560"/>
    </row>
    <row r="179" spans="2:6">
      <c r="B179" s="561"/>
      <c r="C179" s="560"/>
      <c r="D179" s="560"/>
      <c r="E179" s="560"/>
      <c r="F179" s="560"/>
    </row>
    <row r="180" spans="2:6">
      <c r="B180" s="561"/>
      <c r="C180" s="560"/>
      <c r="D180" s="560"/>
      <c r="E180" s="560"/>
      <c r="F180" s="560"/>
    </row>
    <row r="181" spans="2:6">
      <c r="B181" s="561"/>
      <c r="C181" s="560"/>
      <c r="D181" s="560"/>
      <c r="E181" s="560"/>
      <c r="F181" s="560"/>
    </row>
    <row r="182" spans="2:6">
      <c r="B182" s="561"/>
      <c r="C182" s="560"/>
      <c r="D182" s="560"/>
      <c r="E182" s="560"/>
      <c r="F182" s="560"/>
    </row>
    <row r="183" spans="2:6">
      <c r="B183" s="561"/>
      <c r="C183" s="560"/>
      <c r="D183" s="560"/>
      <c r="E183" s="560"/>
      <c r="F183" s="560"/>
    </row>
    <row r="184" spans="2:6">
      <c r="B184" s="561"/>
      <c r="C184" s="560"/>
      <c r="D184" s="560"/>
      <c r="E184" s="560"/>
      <c r="F184" s="560"/>
    </row>
    <row r="185" spans="2:6">
      <c r="B185" s="561"/>
      <c r="C185" s="560"/>
      <c r="D185" s="560"/>
      <c r="E185" s="560"/>
      <c r="F185" s="560"/>
    </row>
    <row r="186" spans="2:6">
      <c r="B186" s="561"/>
      <c r="C186" s="560"/>
      <c r="D186" s="560"/>
      <c r="E186" s="560"/>
      <c r="F186" s="560"/>
    </row>
    <row r="187" spans="2:6">
      <c r="B187" s="561"/>
      <c r="C187" s="560"/>
      <c r="D187" s="560"/>
      <c r="E187" s="560"/>
      <c r="F187" s="560"/>
    </row>
    <row r="188" spans="2:6">
      <c r="B188" s="561"/>
      <c r="C188" s="560"/>
      <c r="D188" s="560"/>
      <c r="E188" s="560"/>
      <c r="F188" s="560"/>
    </row>
    <row r="189" spans="2:6">
      <c r="B189" s="561"/>
      <c r="C189" s="560"/>
      <c r="D189" s="560"/>
      <c r="E189" s="560"/>
      <c r="F189" s="560"/>
    </row>
    <row r="190" spans="2:6">
      <c r="B190" s="561"/>
      <c r="C190" s="560"/>
      <c r="D190" s="560"/>
      <c r="E190" s="560"/>
      <c r="F190" s="560"/>
    </row>
    <row r="191" spans="2:6">
      <c r="B191" s="561"/>
      <c r="C191" s="560"/>
      <c r="D191" s="560"/>
      <c r="E191" s="560"/>
      <c r="F191" s="560"/>
    </row>
    <row r="192" spans="2:6">
      <c r="B192" s="561"/>
      <c r="C192" s="560"/>
      <c r="D192" s="560"/>
      <c r="E192" s="560"/>
      <c r="F192" s="560"/>
    </row>
    <row r="193" spans="2:6">
      <c r="B193" s="561"/>
      <c r="C193" s="560"/>
      <c r="D193" s="560"/>
      <c r="E193" s="560"/>
      <c r="F193" s="560"/>
    </row>
    <row r="194" spans="2:6">
      <c r="B194" s="561"/>
      <c r="C194" s="560"/>
      <c r="D194" s="560"/>
      <c r="E194" s="560"/>
      <c r="F194" s="560"/>
    </row>
    <row r="195" spans="2:6">
      <c r="B195" s="561"/>
      <c r="C195" s="560"/>
      <c r="D195" s="560"/>
      <c r="E195" s="560"/>
      <c r="F195" s="560"/>
    </row>
    <row r="196" spans="2:6">
      <c r="B196" s="561"/>
      <c r="C196" s="560"/>
      <c r="D196" s="560"/>
      <c r="E196" s="560"/>
      <c r="F196" s="560"/>
    </row>
    <row r="197" spans="2:6">
      <c r="B197" s="561"/>
      <c r="C197" s="560"/>
      <c r="D197" s="560"/>
      <c r="E197" s="560"/>
      <c r="F197" s="560"/>
    </row>
    <row r="198" spans="2:6">
      <c r="B198" s="561"/>
      <c r="C198" s="560"/>
      <c r="D198" s="560"/>
      <c r="E198" s="560"/>
      <c r="F198" s="560"/>
    </row>
    <row r="199" spans="2:6">
      <c r="B199" s="561"/>
      <c r="C199" s="560"/>
      <c r="D199" s="560"/>
      <c r="E199" s="560"/>
      <c r="F199" s="560"/>
    </row>
    <row r="200" spans="2:6">
      <c r="B200" s="561"/>
      <c r="C200" s="560"/>
      <c r="D200" s="560"/>
      <c r="E200" s="560"/>
      <c r="F200" s="560"/>
    </row>
    <row r="201" spans="2:6">
      <c r="B201" s="561"/>
      <c r="C201" s="560"/>
      <c r="D201" s="560"/>
      <c r="E201" s="560"/>
      <c r="F201" s="560"/>
    </row>
    <row r="202" spans="2:6">
      <c r="B202" s="561"/>
      <c r="C202" s="560"/>
      <c r="D202" s="560"/>
      <c r="E202" s="560"/>
      <c r="F202" s="560"/>
    </row>
    <row r="203" spans="2:6">
      <c r="B203" s="561"/>
      <c r="C203" s="560"/>
      <c r="D203" s="560"/>
      <c r="E203" s="560"/>
      <c r="F203" s="560"/>
    </row>
    <row r="204" spans="2:6">
      <c r="B204" s="561"/>
      <c r="C204" s="560"/>
      <c r="D204" s="560"/>
      <c r="E204" s="560"/>
      <c r="F204" s="560"/>
    </row>
    <row r="205" spans="2:6">
      <c r="B205" s="561"/>
      <c r="C205" s="560"/>
      <c r="D205" s="560"/>
      <c r="E205" s="560"/>
      <c r="F205" s="560"/>
    </row>
    <row r="206" spans="2:6">
      <c r="B206" s="561"/>
      <c r="C206" s="560"/>
      <c r="D206" s="560"/>
      <c r="E206" s="560"/>
      <c r="F206" s="560"/>
    </row>
    <row r="207" spans="2:6">
      <c r="B207" s="561"/>
      <c r="C207" s="560"/>
      <c r="D207" s="560"/>
      <c r="E207" s="560"/>
      <c r="F207" s="560"/>
    </row>
    <row r="208" spans="2:6">
      <c r="B208" s="561"/>
      <c r="C208" s="560"/>
      <c r="D208" s="560"/>
      <c r="E208" s="560"/>
      <c r="F208" s="560"/>
    </row>
    <row r="209" spans="2:6">
      <c r="B209" s="561"/>
      <c r="C209" s="560"/>
      <c r="D209" s="560"/>
      <c r="E209" s="560"/>
      <c r="F209" s="560"/>
    </row>
    <row r="210" spans="2:6">
      <c r="B210" s="561"/>
      <c r="C210" s="560"/>
      <c r="D210" s="560"/>
      <c r="E210" s="560"/>
      <c r="F210" s="560"/>
    </row>
    <row r="211" spans="2:6">
      <c r="B211" s="561"/>
      <c r="C211" s="560"/>
      <c r="D211" s="560"/>
      <c r="E211" s="560"/>
      <c r="F211" s="560"/>
    </row>
    <row r="212" spans="2:6">
      <c r="B212" s="561"/>
      <c r="C212" s="560"/>
      <c r="D212" s="560"/>
      <c r="E212" s="560"/>
      <c r="F212" s="560"/>
    </row>
    <row r="213" spans="2:6">
      <c r="B213" s="561"/>
      <c r="C213" s="560"/>
      <c r="D213" s="560"/>
      <c r="E213" s="560"/>
      <c r="F213" s="560"/>
    </row>
    <row r="214" spans="2:6">
      <c r="B214" s="561"/>
      <c r="C214" s="560"/>
      <c r="D214" s="560"/>
      <c r="E214" s="560"/>
      <c r="F214" s="560"/>
    </row>
    <row r="215" spans="2:6">
      <c r="B215" s="561"/>
      <c r="C215" s="560"/>
      <c r="D215" s="560"/>
      <c r="E215" s="560"/>
      <c r="F215" s="560"/>
    </row>
    <row r="216" spans="2:6">
      <c r="B216" s="561"/>
      <c r="C216" s="560"/>
      <c r="D216" s="560"/>
      <c r="E216" s="560"/>
      <c r="F216" s="560"/>
    </row>
    <row r="217" spans="2:6">
      <c r="B217" s="561"/>
      <c r="C217" s="560"/>
      <c r="D217" s="560"/>
      <c r="E217" s="560"/>
      <c r="F217" s="560"/>
    </row>
    <row r="218" spans="2:6">
      <c r="B218" s="561"/>
      <c r="C218" s="560"/>
      <c r="D218" s="560"/>
      <c r="E218" s="560"/>
      <c r="F218" s="560"/>
    </row>
    <row r="219" spans="2:6">
      <c r="B219" s="561"/>
      <c r="C219" s="560"/>
      <c r="D219" s="560"/>
      <c r="E219" s="560"/>
      <c r="F219" s="560"/>
    </row>
    <row r="220" spans="2:6">
      <c r="B220" s="561"/>
      <c r="C220" s="560"/>
      <c r="D220" s="560"/>
      <c r="E220" s="560"/>
      <c r="F220" s="560"/>
    </row>
    <row r="221" spans="2:6">
      <c r="B221" s="561"/>
      <c r="C221" s="560"/>
      <c r="D221" s="560"/>
      <c r="E221" s="560"/>
      <c r="F221" s="560"/>
    </row>
    <row r="222" spans="2:6">
      <c r="B222" s="561"/>
      <c r="C222" s="560"/>
      <c r="D222" s="560"/>
      <c r="E222" s="560"/>
      <c r="F222" s="560"/>
    </row>
    <row r="223" spans="2:6">
      <c r="B223" s="561"/>
      <c r="C223" s="560"/>
      <c r="D223" s="560"/>
      <c r="E223" s="560"/>
      <c r="F223" s="560"/>
    </row>
    <row r="224" spans="2:6">
      <c r="B224" s="561"/>
      <c r="C224" s="560"/>
      <c r="D224" s="560"/>
      <c r="E224" s="560"/>
      <c r="F224" s="560"/>
    </row>
    <row r="225" spans="2:6">
      <c r="B225" s="561"/>
      <c r="C225" s="560"/>
      <c r="D225" s="560"/>
      <c r="E225" s="560"/>
      <c r="F225" s="560"/>
    </row>
    <row r="226" spans="2:6">
      <c r="B226" s="561"/>
      <c r="C226" s="560"/>
      <c r="D226" s="560"/>
      <c r="E226" s="560"/>
      <c r="F226" s="560"/>
    </row>
    <row r="227" spans="2:6">
      <c r="B227" s="561"/>
      <c r="C227" s="560"/>
      <c r="D227" s="560"/>
      <c r="E227" s="560"/>
      <c r="F227" s="560"/>
    </row>
    <row r="228" spans="2:6">
      <c r="B228" s="561"/>
      <c r="C228" s="560"/>
      <c r="D228" s="560"/>
      <c r="E228" s="560"/>
      <c r="F228" s="560"/>
    </row>
    <row r="229" spans="2:6">
      <c r="B229" s="561"/>
      <c r="C229" s="560"/>
      <c r="D229" s="560"/>
      <c r="E229" s="560"/>
      <c r="F229" s="560"/>
    </row>
    <row r="230" spans="2:6">
      <c r="B230" s="561"/>
      <c r="C230" s="560"/>
      <c r="D230" s="560"/>
      <c r="E230" s="560"/>
      <c r="F230" s="560"/>
    </row>
    <row r="231" spans="2:6">
      <c r="B231" s="561"/>
      <c r="C231" s="560"/>
      <c r="D231" s="560"/>
      <c r="E231" s="560"/>
      <c r="F231" s="560"/>
    </row>
    <row r="232" spans="2:6">
      <c r="B232" s="561"/>
      <c r="C232" s="560"/>
      <c r="D232" s="560"/>
      <c r="E232" s="560"/>
      <c r="F232" s="560"/>
    </row>
    <row r="233" spans="2:6">
      <c r="B233" s="561"/>
      <c r="C233" s="560"/>
      <c r="D233" s="560"/>
      <c r="E233" s="560"/>
      <c r="F233" s="560"/>
    </row>
    <row r="234" spans="2:6">
      <c r="B234" s="561"/>
      <c r="C234" s="560"/>
      <c r="D234" s="560"/>
      <c r="E234" s="560"/>
      <c r="F234" s="560"/>
    </row>
    <row r="235" spans="2:6">
      <c r="B235" s="561"/>
      <c r="C235" s="560"/>
      <c r="D235" s="560"/>
      <c r="E235" s="560"/>
      <c r="F235" s="560"/>
    </row>
    <row r="236" spans="2:6">
      <c r="B236" s="561"/>
      <c r="C236" s="560"/>
      <c r="D236" s="560"/>
      <c r="E236" s="560"/>
      <c r="F236" s="560"/>
    </row>
    <row r="237" spans="2:6">
      <c r="B237" s="561"/>
      <c r="C237" s="560"/>
      <c r="D237" s="560"/>
      <c r="E237" s="560"/>
      <c r="F237" s="560"/>
    </row>
    <row r="238" spans="2:6">
      <c r="B238" s="561"/>
      <c r="C238" s="560"/>
      <c r="D238" s="560"/>
      <c r="E238" s="560"/>
      <c r="F238" s="560"/>
    </row>
    <row r="239" spans="2:6">
      <c r="B239" s="561"/>
      <c r="C239" s="560"/>
      <c r="D239" s="560"/>
      <c r="E239" s="560"/>
      <c r="F239" s="560"/>
    </row>
    <row r="240" spans="2:6">
      <c r="B240" s="561"/>
      <c r="C240" s="560"/>
      <c r="D240" s="560"/>
      <c r="E240" s="560"/>
      <c r="F240" s="560"/>
    </row>
    <row r="241" spans="2:6">
      <c r="B241" s="561"/>
      <c r="C241" s="560"/>
      <c r="D241" s="560"/>
      <c r="E241" s="560"/>
      <c r="F241" s="560"/>
    </row>
    <row r="242" spans="2:6">
      <c r="B242" s="561"/>
      <c r="C242" s="560"/>
      <c r="D242" s="560"/>
      <c r="E242" s="560"/>
      <c r="F242" s="560"/>
    </row>
    <row r="243" spans="2:6">
      <c r="B243" s="561"/>
      <c r="C243" s="560"/>
      <c r="D243" s="560"/>
      <c r="E243" s="560"/>
      <c r="F243" s="560"/>
    </row>
    <row r="244" spans="2:6">
      <c r="B244" s="561"/>
      <c r="C244" s="560"/>
      <c r="D244" s="560"/>
      <c r="E244" s="560"/>
      <c r="F244" s="560"/>
    </row>
    <row r="245" spans="2:6">
      <c r="B245" s="561"/>
      <c r="C245" s="560"/>
      <c r="D245" s="560"/>
      <c r="E245" s="560"/>
      <c r="F245" s="560"/>
    </row>
    <row r="246" spans="2:6">
      <c r="B246" s="561"/>
      <c r="C246" s="560"/>
      <c r="D246" s="560"/>
      <c r="E246" s="560"/>
      <c r="F246" s="560"/>
    </row>
    <row r="247" spans="2:6">
      <c r="B247" s="561"/>
      <c r="C247" s="560"/>
      <c r="D247" s="560"/>
      <c r="E247" s="560"/>
      <c r="F247" s="560"/>
    </row>
    <row r="248" spans="2:6">
      <c r="B248" s="561"/>
      <c r="C248" s="560"/>
      <c r="D248" s="560"/>
      <c r="E248" s="560"/>
      <c r="F248" s="560"/>
    </row>
    <row r="249" spans="2:6">
      <c r="B249" s="561"/>
      <c r="C249" s="560"/>
      <c r="D249" s="560"/>
      <c r="E249" s="560"/>
      <c r="F249" s="560"/>
    </row>
    <row r="250" spans="2:6">
      <c r="B250" s="561"/>
      <c r="C250" s="560"/>
      <c r="D250" s="560"/>
      <c r="E250" s="560"/>
      <c r="F250" s="560"/>
    </row>
    <row r="251" spans="2:6">
      <c r="B251" s="561"/>
      <c r="C251" s="560"/>
      <c r="D251" s="560"/>
      <c r="E251" s="560"/>
      <c r="F251" s="560"/>
    </row>
    <row r="252" spans="2:6">
      <c r="B252" s="561"/>
      <c r="C252" s="560"/>
      <c r="D252" s="560"/>
      <c r="E252" s="560"/>
      <c r="F252" s="560"/>
    </row>
    <row r="253" spans="2:6">
      <c r="B253" s="561"/>
      <c r="C253" s="560"/>
      <c r="D253" s="560"/>
      <c r="E253" s="560"/>
      <c r="F253" s="560"/>
    </row>
    <row r="254" spans="2:6">
      <c r="B254" s="561"/>
      <c r="C254" s="560"/>
      <c r="D254" s="560"/>
      <c r="E254" s="560"/>
      <c r="F254" s="560"/>
    </row>
    <row r="255" spans="2:6">
      <c r="B255" s="561"/>
      <c r="C255" s="560"/>
      <c r="D255" s="560"/>
      <c r="E255" s="560"/>
      <c r="F255" s="560"/>
    </row>
    <row r="256" spans="2:6">
      <c r="B256" s="561"/>
      <c r="C256" s="560"/>
      <c r="D256" s="560"/>
      <c r="E256" s="560"/>
      <c r="F256" s="560"/>
    </row>
    <row r="257" spans="2:6">
      <c r="B257" s="561"/>
      <c r="C257" s="560"/>
      <c r="D257" s="560"/>
      <c r="E257" s="560"/>
      <c r="F257" s="560"/>
    </row>
    <row r="258" spans="2:6">
      <c r="B258" s="561"/>
      <c r="C258" s="560"/>
      <c r="D258" s="560"/>
      <c r="E258" s="560"/>
      <c r="F258" s="560"/>
    </row>
    <row r="259" spans="2:6">
      <c r="B259" s="561"/>
      <c r="C259" s="560"/>
      <c r="D259" s="560"/>
      <c r="E259" s="560"/>
      <c r="F259" s="560"/>
    </row>
    <row r="260" spans="2:6">
      <c r="B260" s="561"/>
      <c r="C260" s="560"/>
      <c r="D260" s="560"/>
      <c r="E260" s="560"/>
      <c r="F260" s="560"/>
    </row>
    <row r="261" spans="2:6">
      <c r="B261" s="561"/>
      <c r="C261" s="560"/>
      <c r="D261" s="560"/>
      <c r="E261" s="560"/>
      <c r="F261" s="560"/>
    </row>
    <row r="262" spans="2:6">
      <c r="B262" s="561"/>
      <c r="C262" s="560"/>
      <c r="D262" s="560"/>
      <c r="E262" s="560"/>
      <c r="F262" s="560"/>
    </row>
    <row r="263" spans="2:6">
      <c r="B263" s="561"/>
      <c r="C263" s="560"/>
      <c r="D263" s="560"/>
      <c r="E263" s="560"/>
      <c r="F263" s="560"/>
    </row>
    <row r="264" spans="2:6">
      <c r="B264" s="561"/>
      <c r="C264" s="560"/>
      <c r="D264" s="560"/>
      <c r="E264" s="560"/>
      <c r="F264" s="560"/>
    </row>
    <row r="265" spans="2:6">
      <c r="B265" s="561"/>
      <c r="C265" s="560"/>
      <c r="D265" s="560"/>
      <c r="E265" s="560"/>
      <c r="F265" s="560"/>
    </row>
    <row r="266" spans="2:6">
      <c r="B266" s="561"/>
      <c r="C266" s="560"/>
      <c r="D266" s="560"/>
      <c r="E266" s="560"/>
      <c r="F266" s="560"/>
    </row>
    <row r="267" spans="2:6">
      <c r="B267" s="561"/>
      <c r="C267" s="560"/>
      <c r="D267" s="560"/>
      <c r="E267" s="560"/>
      <c r="F267" s="560"/>
    </row>
    <row r="268" spans="2:6">
      <c r="B268" s="561"/>
      <c r="C268" s="560"/>
      <c r="D268" s="560"/>
      <c r="E268" s="560"/>
      <c r="F268" s="560"/>
    </row>
    <row r="269" spans="2:6">
      <c r="B269" s="561"/>
      <c r="C269" s="560"/>
      <c r="D269" s="560"/>
      <c r="E269" s="560"/>
      <c r="F269" s="560"/>
    </row>
    <row r="270" spans="2:6">
      <c r="B270" s="561"/>
      <c r="C270" s="560"/>
      <c r="D270" s="560"/>
      <c r="E270" s="560"/>
      <c r="F270" s="560"/>
    </row>
    <row r="271" spans="2:6">
      <c r="B271" s="561"/>
      <c r="C271" s="560"/>
      <c r="D271" s="560"/>
      <c r="E271" s="560"/>
      <c r="F271" s="560"/>
    </row>
    <row r="272" spans="2:6">
      <c r="B272" s="561"/>
      <c r="C272" s="560"/>
      <c r="D272" s="560"/>
      <c r="E272" s="560"/>
      <c r="F272" s="560"/>
    </row>
    <row r="273" spans="2:6">
      <c r="B273" s="561"/>
      <c r="C273" s="560"/>
      <c r="D273" s="560"/>
      <c r="E273" s="560"/>
      <c r="F273" s="560"/>
    </row>
    <row r="274" spans="2:6">
      <c r="B274" s="561"/>
      <c r="C274" s="560"/>
      <c r="D274" s="560"/>
      <c r="E274" s="560"/>
      <c r="F274" s="560"/>
    </row>
    <row r="275" spans="2:6">
      <c r="B275" s="561"/>
      <c r="C275" s="560"/>
      <c r="D275" s="560"/>
      <c r="E275" s="560"/>
      <c r="F275" s="560"/>
    </row>
    <row r="276" spans="2:6">
      <c r="B276" s="561"/>
      <c r="C276" s="560"/>
      <c r="D276" s="560"/>
      <c r="E276" s="560"/>
      <c r="F276" s="560"/>
    </row>
    <row r="277" spans="2:6">
      <c r="B277" s="561"/>
      <c r="C277" s="560"/>
      <c r="D277" s="560"/>
      <c r="E277" s="560"/>
      <c r="F277" s="560"/>
    </row>
    <row r="278" spans="2:6">
      <c r="B278" s="561"/>
      <c r="C278" s="560"/>
      <c r="D278" s="560"/>
      <c r="E278" s="560"/>
      <c r="F278" s="560"/>
    </row>
    <row r="279" spans="2:6">
      <c r="B279" s="561"/>
      <c r="C279" s="560"/>
      <c r="D279" s="560"/>
      <c r="E279" s="560"/>
      <c r="F279" s="560"/>
    </row>
    <row r="280" spans="2:6">
      <c r="B280" s="561"/>
      <c r="C280" s="560"/>
      <c r="D280" s="560"/>
      <c r="E280" s="560"/>
      <c r="F280" s="560"/>
    </row>
    <row r="281" spans="2:6">
      <c r="B281" s="561"/>
      <c r="C281" s="560"/>
      <c r="D281" s="560"/>
      <c r="E281" s="560"/>
      <c r="F281" s="560"/>
    </row>
    <row r="282" spans="2:6">
      <c r="B282" s="561"/>
      <c r="C282" s="560"/>
      <c r="D282" s="560"/>
      <c r="E282" s="560"/>
      <c r="F282" s="560"/>
    </row>
    <row r="283" spans="2:6">
      <c r="B283" s="561"/>
      <c r="C283" s="560"/>
      <c r="D283" s="560"/>
      <c r="E283" s="560"/>
      <c r="F283" s="560"/>
    </row>
    <row r="284" spans="2:6">
      <c r="B284" s="561"/>
      <c r="C284" s="560"/>
      <c r="D284" s="560"/>
      <c r="E284" s="560"/>
      <c r="F284" s="560"/>
    </row>
    <row r="285" spans="2:6">
      <c r="B285" s="561"/>
      <c r="C285" s="560"/>
      <c r="D285" s="560"/>
      <c r="E285" s="560"/>
      <c r="F285" s="560"/>
    </row>
    <row r="286" spans="2:6">
      <c r="B286" s="561"/>
      <c r="C286" s="560"/>
      <c r="D286" s="560"/>
      <c r="E286" s="560"/>
      <c r="F286" s="560"/>
    </row>
    <row r="287" spans="2:6">
      <c r="B287" s="561"/>
      <c r="C287" s="560"/>
      <c r="D287" s="560"/>
      <c r="E287" s="560"/>
      <c r="F287" s="560"/>
    </row>
    <row r="288" spans="2:6">
      <c r="B288" s="561"/>
      <c r="C288" s="560"/>
      <c r="D288" s="560"/>
      <c r="E288" s="560"/>
      <c r="F288" s="560"/>
    </row>
    <row r="289" spans="2:6">
      <c r="B289" s="561"/>
      <c r="C289" s="560"/>
      <c r="D289" s="560"/>
      <c r="E289" s="560"/>
      <c r="F289" s="560"/>
    </row>
    <row r="290" spans="2:6">
      <c r="B290" s="561"/>
      <c r="C290" s="560"/>
      <c r="D290" s="560"/>
      <c r="E290" s="560"/>
      <c r="F290" s="560"/>
    </row>
    <row r="291" spans="2:6">
      <c r="B291" s="561"/>
      <c r="C291" s="560"/>
      <c r="D291" s="560"/>
      <c r="E291" s="560"/>
      <c r="F291" s="560"/>
    </row>
    <row r="292" spans="2:6">
      <c r="B292" s="561"/>
      <c r="C292" s="560"/>
      <c r="D292" s="560"/>
      <c r="E292" s="560"/>
      <c r="F292" s="560"/>
    </row>
    <row r="293" spans="2:6">
      <c r="B293" s="561"/>
      <c r="C293" s="560"/>
      <c r="D293" s="560"/>
      <c r="E293" s="560"/>
      <c r="F293" s="560"/>
    </row>
    <row r="294" spans="2:6">
      <c r="B294" s="561"/>
      <c r="C294" s="560"/>
      <c r="D294" s="560"/>
      <c r="E294" s="560"/>
      <c r="F294" s="560"/>
    </row>
    <row r="295" spans="2:6">
      <c r="B295" s="561"/>
      <c r="C295" s="560"/>
      <c r="D295" s="560"/>
      <c r="E295" s="560"/>
      <c r="F295" s="560"/>
    </row>
    <row r="296" spans="2:6">
      <c r="B296" s="561"/>
      <c r="C296" s="560"/>
      <c r="D296" s="560"/>
      <c r="E296" s="560"/>
      <c r="F296" s="560"/>
    </row>
    <row r="297" spans="2:6">
      <c r="B297" s="561"/>
      <c r="C297" s="560"/>
      <c r="D297" s="560"/>
      <c r="E297" s="560"/>
      <c r="F297" s="560"/>
    </row>
    <row r="298" spans="2:6">
      <c r="B298" s="561"/>
      <c r="C298" s="560"/>
      <c r="D298" s="560"/>
      <c r="E298" s="560"/>
      <c r="F298" s="560"/>
    </row>
    <row r="299" spans="2:6">
      <c r="B299" s="561"/>
      <c r="C299" s="560"/>
      <c r="D299" s="560"/>
      <c r="E299" s="560"/>
      <c r="F299" s="560"/>
    </row>
    <row r="300" spans="2:6">
      <c r="B300" s="561"/>
      <c r="C300" s="560"/>
      <c r="D300" s="560"/>
      <c r="E300" s="560"/>
      <c r="F300" s="560"/>
    </row>
    <row r="301" spans="2:6">
      <c r="B301" s="561"/>
      <c r="C301" s="560"/>
      <c r="D301" s="560"/>
      <c r="E301" s="560"/>
      <c r="F301" s="560"/>
    </row>
    <row r="302" spans="2:6">
      <c r="B302" s="561"/>
      <c r="C302" s="560"/>
      <c r="D302" s="560"/>
      <c r="E302" s="560"/>
      <c r="F302" s="560"/>
    </row>
    <row r="303" spans="2:6">
      <c r="B303" s="561"/>
      <c r="C303" s="560"/>
      <c r="D303" s="560"/>
      <c r="E303" s="560"/>
      <c r="F303" s="560"/>
    </row>
    <row r="304" spans="2:6">
      <c r="B304" s="561"/>
      <c r="C304" s="560"/>
      <c r="D304" s="560"/>
      <c r="E304" s="560"/>
      <c r="F304" s="560"/>
    </row>
    <row r="305" spans="2:6">
      <c r="B305" s="561"/>
      <c r="C305" s="560"/>
      <c r="D305" s="560"/>
      <c r="E305" s="560"/>
      <c r="F305" s="560"/>
    </row>
    <row r="306" spans="2:6">
      <c r="B306" s="561"/>
      <c r="C306" s="560"/>
      <c r="D306" s="560"/>
      <c r="E306" s="560"/>
      <c r="F306" s="560"/>
    </row>
    <row r="307" spans="2:6">
      <c r="B307" s="561"/>
      <c r="C307" s="560"/>
      <c r="D307" s="560"/>
      <c r="E307" s="560"/>
      <c r="F307" s="560"/>
    </row>
    <row r="308" spans="2:6">
      <c r="B308" s="561"/>
      <c r="C308" s="560"/>
      <c r="D308" s="560"/>
      <c r="E308" s="560"/>
      <c r="F308" s="560"/>
    </row>
    <row r="309" spans="2:6">
      <c r="B309" s="561"/>
      <c r="C309" s="560"/>
      <c r="D309" s="560"/>
      <c r="E309" s="560"/>
      <c r="F309" s="560"/>
    </row>
    <row r="310" spans="2:6">
      <c r="B310" s="561"/>
      <c r="C310" s="560"/>
      <c r="D310" s="560"/>
      <c r="E310" s="560"/>
      <c r="F310" s="560"/>
    </row>
    <row r="311" spans="2:6">
      <c r="B311" s="561"/>
      <c r="C311" s="560"/>
      <c r="D311" s="560"/>
      <c r="E311" s="560"/>
      <c r="F311" s="560"/>
    </row>
    <row r="312" spans="2:6">
      <c r="B312" s="561"/>
      <c r="C312" s="560"/>
      <c r="D312" s="560"/>
      <c r="E312" s="560"/>
      <c r="F312" s="560"/>
    </row>
    <row r="313" spans="2:6">
      <c r="B313" s="561"/>
      <c r="C313" s="560"/>
      <c r="D313" s="560"/>
      <c r="E313" s="560"/>
      <c r="F313" s="560"/>
    </row>
    <row r="314" spans="2:6">
      <c r="B314" s="561"/>
      <c r="C314" s="560"/>
      <c r="D314" s="560"/>
      <c r="E314" s="560"/>
      <c r="F314" s="560"/>
    </row>
    <row r="315" spans="2:6">
      <c r="B315" s="561"/>
      <c r="C315" s="560"/>
      <c r="D315" s="560"/>
      <c r="E315" s="560"/>
      <c r="F315" s="560"/>
    </row>
    <row r="316" spans="2:6">
      <c r="B316" s="561"/>
      <c r="C316" s="560"/>
      <c r="D316" s="560"/>
      <c r="E316" s="560"/>
      <c r="F316" s="560"/>
    </row>
    <row r="317" spans="2:6">
      <c r="B317" s="561"/>
      <c r="C317" s="560"/>
      <c r="D317" s="560"/>
      <c r="E317" s="560"/>
      <c r="F317" s="560"/>
    </row>
    <row r="318" spans="2:6">
      <c r="B318" s="561"/>
      <c r="C318" s="560"/>
      <c r="D318" s="560"/>
      <c r="E318" s="560"/>
      <c r="F318" s="560"/>
    </row>
    <row r="319" spans="2:6">
      <c r="B319" s="561"/>
      <c r="C319" s="560"/>
      <c r="D319" s="560"/>
      <c r="E319" s="560"/>
      <c r="F319" s="560"/>
    </row>
    <row r="320" spans="2:6">
      <c r="B320" s="561"/>
      <c r="C320" s="560"/>
      <c r="D320" s="560"/>
      <c r="E320" s="560"/>
      <c r="F320" s="560"/>
    </row>
    <row r="321" spans="2:6">
      <c r="B321" s="561"/>
      <c r="C321" s="560"/>
      <c r="D321" s="560"/>
      <c r="E321" s="560"/>
      <c r="F321" s="560"/>
    </row>
    <row r="322" spans="2:6">
      <c r="B322" s="561"/>
      <c r="C322" s="560"/>
      <c r="D322" s="560"/>
      <c r="E322" s="560"/>
      <c r="F322" s="560"/>
    </row>
    <row r="323" spans="2:6">
      <c r="B323" s="561"/>
      <c r="C323" s="560"/>
      <c r="D323" s="560"/>
      <c r="E323" s="560"/>
      <c r="F323" s="560"/>
    </row>
    <row r="324" spans="2:6">
      <c r="B324" s="561"/>
      <c r="C324" s="560"/>
      <c r="D324" s="560"/>
      <c r="E324" s="560"/>
      <c r="F324" s="560"/>
    </row>
    <row r="325" spans="2:6">
      <c r="B325" s="561"/>
      <c r="C325" s="560"/>
      <c r="D325" s="560"/>
      <c r="E325" s="560"/>
      <c r="F325" s="560"/>
    </row>
    <row r="326" spans="2:6">
      <c r="B326" s="561"/>
      <c r="C326" s="560"/>
      <c r="D326" s="560"/>
      <c r="E326" s="560"/>
      <c r="F326" s="560"/>
    </row>
    <row r="327" spans="2:6">
      <c r="B327" s="561"/>
      <c r="C327" s="560"/>
      <c r="D327" s="560"/>
      <c r="E327" s="560"/>
      <c r="F327" s="560"/>
    </row>
    <row r="328" spans="2:6">
      <c r="B328" s="561"/>
      <c r="C328" s="560"/>
      <c r="D328" s="560"/>
      <c r="E328" s="560"/>
      <c r="F328" s="560"/>
    </row>
    <row r="329" spans="2:6">
      <c r="B329" s="561"/>
      <c r="C329" s="560"/>
      <c r="D329" s="560"/>
      <c r="E329" s="560"/>
      <c r="F329" s="560"/>
    </row>
    <row r="330" spans="2:6">
      <c r="B330" s="561"/>
      <c r="C330" s="560"/>
      <c r="D330" s="560"/>
      <c r="E330" s="560"/>
      <c r="F330" s="560"/>
    </row>
    <row r="331" spans="2:6">
      <c r="B331" s="561"/>
      <c r="C331" s="560"/>
      <c r="D331" s="560"/>
      <c r="E331" s="560"/>
      <c r="F331" s="560"/>
    </row>
    <row r="332" spans="2:6">
      <c r="B332" s="561"/>
      <c r="C332" s="560"/>
      <c r="D332" s="560"/>
      <c r="E332" s="560"/>
      <c r="F332" s="560"/>
    </row>
    <row r="333" spans="2:6">
      <c r="B333" s="561"/>
      <c r="C333" s="560"/>
      <c r="D333" s="560"/>
      <c r="E333" s="560"/>
      <c r="F333" s="560"/>
    </row>
    <row r="334" spans="2:6">
      <c r="B334" s="561"/>
      <c r="C334" s="560"/>
      <c r="D334" s="560"/>
      <c r="E334" s="560"/>
      <c r="F334" s="560"/>
    </row>
    <row r="335" spans="2:6">
      <c r="B335" s="561"/>
      <c r="C335" s="560"/>
      <c r="D335" s="560"/>
      <c r="E335" s="560"/>
      <c r="F335" s="560"/>
    </row>
    <row r="336" spans="2:6">
      <c r="B336" s="561"/>
      <c r="C336" s="560"/>
      <c r="D336" s="560"/>
      <c r="E336" s="560"/>
      <c r="F336" s="560"/>
    </row>
    <row r="337" spans="2:6">
      <c r="B337" s="561"/>
      <c r="C337" s="560"/>
      <c r="D337" s="560"/>
      <c r="E337" s="560"/>
      <c r="F337" s="560"/>
    </row>
    <row r="338" spans="2:6">
      <c r="B338" s="561"/>
      <c r="C338" s="560"/>
      <c r="D338" s="560"/>
      <c r="E338" s="560"/>
      <c r="F338" s="560"/>
    </row>
    <row r="339" spans="2:6">
      <c r="B339" s="561"/>
      <c r="C339" s="560"/>
      <c r="D339" s="560"/>
      <c r="E339" s="560"/>
      <c r="F339" s="560"/>
    </row>
    <row r="340" spans="2:6">
      <c r="B340" s="561"/>
      <c r="C340" s="560"/>
      <c r="D340" s="560"/>
      <c r="E340" s="560"/>
      <c r="F340" s="560"/>
    </row>
    <row r="341" spans="2:6">
      <c r="B341" s="561"/>
      <c r="C341" s="560"/>
      <c r="D341" s="560"/>
      <c r="E341" s="560"/>
      <c r="F341" s="560"/>
    </row>
    <row r="342" spans="2:6">
      <c r="B342" s="561"/>
      <c r="C342" s="560"/>
      <c r="D342" s="560"/>
      <c r="E342" s="560"/>
      <c r="F342" s="560"/>
    </row>
    <row r="343" spans="2:6">
      <c r="B343" s="561"/>
      <c r="C343" s="560"/>
      <c r="D343" s="560"/>
      <c r="E343" s="560"/>
      <c r="F343" s="560"/>
    </row>
    <row r="344" spans="2:6">
      <c r="B344" s="561"/>
      <c r="C344" s="560"/>
      <c r="D344" s="560"/>
      <c r="E344" s="560"/>
      <c r="F344" s="560"/>
    </row>
    <row r="345" spans="2:6">
      <c r="B345" s="561"/>
      <c r="C345" s="560"/>
      <c r="D345" s="560"/>
      <c r="E345" s="560"/>
      <c r="F345" s="560"/>
    </row>
    <row r="346" spans="2:6">
      <c r="B346" s="561"/>
      <c r="C346" s="560"/>
      <c r="D346" s="560"/>
      <c r="E346" s="560"/>
      <c r="F346" s="560"/>
    </row>
    <row r="347" spans="2:6">
      <c r="B347" s="561"/>
      <c r="C347" s="560"/>
      <c r="D347" s="560"/>
      <c r="E347" s="560"/>
      <c r="F347" s="560"/>
    </row>
    <row r="348" spans="2:6">
      <c r="B348" s="561"/>
      <c r="C348" s="560"/>
      <c r="D348" s="560"/>
      <c r="E348" s="560"/>
      <c r="F348" s="560"/>
    </row>
    <row r="349" spans="2:6">
      <c r="B349" s="561"/>
      <c r="C349" s="560"/>
      <c r="D349" s="560"/>
      <c r="E349" s="560"/>
      <c r="F349" s="560"/>
    </row>
    <row r="350" spans="2:6">
      <c r="B350" s="561"/>
      <c r="C350" s="560"/>
      <c r="D350" s="560"/>
      <c r="E350" s="560"/>
      <c r="F350" s="560"/>
    </row>
    <row r="351" spans="2:6">
      <c r="B351" s="561"/>
      <c r="C351" s="560"/>
      <c r="D351" s="560"/>
      <c r="E351" s="560"/>
      <c r="F351" s="560"/>
    </row>
    <row r="352" spans="2:6">
      <c r="B352" s="561"/>
      <c r="C352" s="560"/>
      <c r="D352" s="560"/>
      <c r="E352" s="560"/>
      <c r="F352" s="560"/>
    </row>
    <row r="353" spans="2:6">
      <c r="B353" s="561"/>
      <c r="C353" s="560"/>
      <c r="D353" s="560"/>
      <c r="E353" s="560"/>
      <c r="F353" s="560"/>
    </row>
    <row r="354" spans="2:6">
      <c r="B354" s="561"/>
      <c r="C354" s="560"/>
      <c r="D354" s="560"/>
      <c r="E354" s="560"/>
      <c r="F354" s="560"/>
    </row>
    <row r="355" spans="2:6">
      <c r="B355" s="561"/>
      <c r="C355" s="560"/>
      <c r="D355" s="560"/>
      <c r="E355" s="560"/>
      <c r="F355" s="560"/>
    </row>
    <row r="356" spans="2:6">
      <c r="B356" s="561"/>
      <c r="C356" s="560"/>
      <c r="D356" s="560"/>
      <c r="E356" s="560"/>
      <c r="F356" s="560"/>
    </row>
    <row r="357" spans="2:6">
      <c r="B357" s="561"/>
      <c r="C357" s="560"/>
      <c r="D357" s="560"/>
      <c r="E357" s="560"/>
      <c r="F357" s="560"/>
    </row>
    <row r="358" spans="2:6">
      <c r="B358" s="561"/>
      <c r="C358" s="560"/>
      <c r="D358" s="560"/>
      <c r="E358" s="560"/>
      <c r="F358" s="560"/>
    </row>
    <row r="359" spans="2:6">
      <c r="B359" s="561"/>
      <c r="C359" s="560"/>
      <c r="D359" s="560"/>
      <c r="E359" s="560"/>
      <c r="F359" s="560"/>
    </row>
    <row r="360" spans="2:6">
      <c r="B360" s="561"/>
      <c r="C360" s="560"/>
      <c r="D360" s="560"/>
      <c r="E360" s="560"/>
      <c r="F360" s="560"/>
    </row>
    <row r="361" spans="2:6">
      <c r="B361" s="561"/>
      <c r="C361" s="560"/>
      <c r="D361" s="560"/>
      <c r="E361" s="560"/>
      <c r="F361" s="560"/>
    </row>
    <row r="362" spans="2:6">
      <c r="B362" s="561"/>
      <c r="C362" s="560"/>
      <c r="D362" s="560"/>
      <c r="E362" s="560"/>
      <c r="F362" s="560"/>
    </row>
    <row r="363" spans="2:6">
      <c r="B363" s="561"/>
      <c r="C363" s="560"/>
      <c r="D363" s="560"/>
      <c r="E363" s="560"/>
      <c r="F363" s="560"/>
    </row>
    <row r="364" spans="2:6">
      <c r="B364" s="561"/>
      <c r="C364" s="560"/>
      <c r="D364" s="560"/>
      <c r="E364" s="560"/>
      <c r="F364" s="560"/>
    </row>
    <row r="365" spans="2:6">
      <c r="B365" s="561"/>
      <c r="C365" s="560"/>
      <c r="D365" s="560"/>
      <c r="E365" s="560"/>
      <c r="F365" s="560"/>
    </row>
    <row r="366" spans="2:6">
      <c r="B366" s="561"/>
      <c r="C366" s="560"/>
      <c r="D366" s="560"/>
      <c r="E366" s="560"/>
      <c r="F366" s="560"/>
    </row>
    <row r="367" spans="2:6">
      <c r="B367" s="561"/>
      <c r="C367" s="560"/>
      <c r="D367" s="560"/>
      <c r="E367" s="560"/>
      <c r="F367" s="560"/>
    </row>
    <row r="368" spans="2:6">
      <c r="B368" s="561"/>
      <c r="C368" s="560"/>
      <c r="D368" s="560"/>
      <c r="E368" s="560"/>
      <c r="F368" s="560"/>
    </row>
    <row r="369" spans="2:6">
      <c r="B369" s="561"/>
      <c r="C369" s="560"/>
      <c r="D369" s="560"/>
      <c r="E369" s="560"/>
      <c r="F369" s="560"/>
    </row>
    <row r="370" spans="2:6">
      <c r="B370" s="561"/>
      <c r="C370" s="560"/>
      <c r="D370" s="560"/>
      <c r="E370" s="560"/>
      <c r="F370" s="560"/>
    </row>
    <row r="371" spans="2:6">
      <c r="B371" s="561"/>
      <c r="C371" s="560"/>
      <c r="D371" s="560"/>
      <c r="E371" s="560"/>
      <c r="F371" s="560"/>
    </row>
    <row r="372" spans="2:6">
      <c r="B372" s="561"/>
      <c r="C372" s="560"/>
      <c r="D372" s="560"/>
      <c r="E372" s="560"/>
      <c r="F372" s="560"/>
    </row>
    <row r="373" spans="2:6">
      <c r="B373" s="561"/>
      <c r="C373" s="560"/>
      <c r="D373" s="560"/>
      <c r="E373" s="560"/>
      <c r="F373" s="560"/>
    </row>
    <row r="374" spans="2:6">
      <c r="B374" s="561"/>
      <c r="C374" s="560"/>
      <c r="D374" s="560"/>
      <c r="E374" s="560"/>
      <c r="F374" s="560"/>
    </row>
    <row r="375" spans="2:6">
      <c r="B375" s="561"/>
      <c r="C375" s="560"/>
      <c r="D375" s="560"/>
      <c r="E375" s="560"/>
      <c r="F375" s="560"/>
    </row>
    <row r="376" spans="2:6">
      <c r="B376" s="561"/>
      <c r="C376" s="560"/>
      <c r="D376" s="560"/>
      <c r="E376" s="560"/>
      <c r="F376" s="560"/>
    </row>
    <row r="377" spans="2:6">
      <c r="B377" s="561"/>
      <c r="C377" s="560"/>
      <c r="D377" s="560"/>
      <c r="E377" s="560"/>
      <c r="F377" s="560"/>
    </row>
    <row r="378" spans="2:6">
      <c r="B378" s="561"/>
      <c r="C378" s="560"/>
      <c r="D378" s="560"/>
      <c r="E378" s="560"/>
      <c r="F378" s="560"/>
    </row>
    <row r="379" spans="2:6">
      <c r="B379" s="561"/>
      <c r="C379" s="560"/>
      <c r="D379" s="560"/>
      <c r="E379" s="560"/>
      <c r="F379" s="560"/>
    </row>
    <row r="380" spans="2:6">
      <c r="B380" s="561"/>
      <c r="C380" s="560"/>
      <c r="D380" s="560"/>
      <c r="E380" s="560"/>
      <c r="F380" s="560"/>
    </row>
    <row r="381" spans="2:6">
      <c r="B381" s="561"/>
      <c r="C381" s="560"/>
      <c r="D381" s="560"/>
      <c r="E381" s="560"/>
      <c r="F381" s="560"/>
    </row>
    <row r="382" spans="2:6">
      <c r="B382" s="561"/>
      <c r="C382" s="560"/>
      <c r="D382" s="560"/>
      <c r="E382" s="560"/>
      <c r="F382" s="560"/>
    </row>
    <row r="383" spans="2:6">
      <c r="B383" s="561"/>
      <c r="C383" s="560"/>
      <c r="D383" s="560"/>
      <c r="E383" s="560"/>
      <c r="F383" s="560"/>
    </row>
    <row r="384" spans="2:6">
      <c r="B384" s="561"/>
      <c r="C384" s="560"/>
      <c r="D384" s="560"/>
      <c r="E384" s="560"/>
      <c r="F384" s="560"/>
    </row>
    <row r="385" spans="2:6">
      <c r="B385" s="561"/>
      <c r="C385" s="560"/>
      <c r="D385" s="560"/>
      <c r="E385" s="560"/>
      <c r="F385" s="560"/>
    </row>
    <row r="386" spans="2:6">
      <c r="B386" s="561"/>
      <c r="C386" s="560"/>
      <c r="D386" s="560"/>
      <c r="E386" s="560"/>
      <c r="F386" s="560"/>
    </row>
    <row r="387" spans="2:6">
      <c r="B387" s="561"/>
      <c r="C387" s="560"/>
      <c r="D387" s="560"/>
      <c r="E387" s="560"/>
      <c r="F387" s="560"/>
    </row>
    <row r="388" spans="2:6">
      <c r="B388" s="561"/>
      <c r="C388" s="560"/>
      <c r="D388" s="560"/>
      <c r="E388" s="560"/>
      <c r="F388" s="560"/>
    </row>
    <row r="389" spans="2:6">
      <c r="B389" s="561"/>
      <c r="C389" s="560"/>
      <c r="D389" s="560"/>
      <c r="E389" s="560"/>
      <c r="F389" s="560"/>
    </row>
    <row r="390" spans="2:6">
      <c r="B390" s="561"/>
      <c r="C390" s="560"/>
      <c r="D390" s="560"/>
      <c r="E390" s="560"/>
      <c r="F390" s="560"/>
    </row>
    <row r="391" spans="2:6">
      <c r="B391" s="561"/>
      <c r="C391" s="560"/>
      <c r="D391" s="560"/>
      <c r="E391" s="560"/>
      <c r="F391" s="560"/>
    </row>
    <row r="392" spans="2:6">
      <c r="B392" s="561"/>
      <c r="C392" s="560"/>
      <c r="D392" s="560"/>
      <c r="E392" s="560"/>
      <c r="F392" s="560"/>
    </row>
    <row r="393" spans="2:6">
      <c r="B393" s="561"/>
      <c r="C393" s="560"/>
      <c r="D393" s="560"/>
      <c r="E393" s="560"/>
      <c r="F393" s="560"/>
    </row>
    <row r="394" spans="2:6">
      <c r="B394" s="561"/>
      <c r="C394" s="560"/>
      <c r="D394" s="560"/>
      <c r="E394" s="560"/>
      <c r="F394" s="560"/>
    </row>
    <row r="395" spans="2:6">
      <c r="B395" s="561"/>
      <c r="C395" s="560"/>
      <c r="D395" s="560"/>
      <c r="E395" s="560"/>
      <c r="F395" s="560"/>
    </row>
    <row r="396" spans="2:6">
      <c r="B396" s="561"/>
      <c r="C396" s="560"/>
      <c r="D396" s="560"/>
      <c r="E396" s="560"/>
      <c r="F396" s="560"/>
    </row>
    <row r="397" spans="2:6">
      <c r="B397" s="561"/>
      <c r="C397" s="560"/>
      <c r="D397" s="560"/>
      <c r="E397" s="560"/>
      <c r="F397" s="560"/>
    </row>
    <row r="398" spans="2:6">
      <c r="B398" s="561"/>
      <c r="C398" s="560"/>
      <c r="D398" s="560"/>
      <c r="E398" s="560"/>
      <c r="F398" s="560"/>
    </row>
    <row r="399" spans="2:6">
      <c r="B399" s="561"/>
      <c r="C399" s="560"/>
      <c r="D399" s="560"/>
      <c r="E399" s="560"/>
      <c r="F399" s="560"/>
    </row>
    <row r="400" spans="2:6">
      <c r="B400" s="561"/>
      <c r="C400" s="560"/>
      <c r="D400" s="560"/>
      <c r="E400" s="560"/>
      <c r="F400" s="560"/>
    </row>
    <row r="401" spans="2:6">
      <c r="B401" s="561"/>
      <c r="C401" s="560"/>
      <c r="D401" s="560"/>
      <c r="E401" s="560"/>
      <c r="F401" s="560"/>
    </row>
    <row r="402" spans="2:6">
      <c r="B402" s="561"/>
      <c r="C402" s="560"/>
      <c r="D402" s="560"/>
      <c r="E402" s="560"/>
      <c r="F402" s="560"/>
    </row>
    <row r="403" spans="2:6">
      <c r="B403" s="561"/>
      <c r="C403" s="560"/>
      <c r="D403" s="560"/>
      <c r="E403" s="560"/>
      <c r="F403" s="560"/>
    </row>
    <row r="404" spans="2:6">
      <c r="B404" s="561"/>
      <c r="C404" s="560"/>
      <c r="D404" s="560"/>
      <c r="E404" s="560"/>
      <c r="F404" s="560"/>
    </row>
    <row r="405" spans="2:6">
      <c r="B405" s="561"/>
      <c r="C405" s="560"/>
      <c r="D405" s="560"/>
      <c r="E405" s="560"/>
      <c r="F405" s="560"/>
    </row>
    <row r="406" spans="2:6">
      <c r="B406" s="561"/>
      <c r="C406" s="560"/>
      <c r="D406" s="560"/>
      <c r="E406" s="560"/>
      <c r="F406" s="560"/>
    </row>
    <row r="407" spans="2:6">
      <c r="B407" s="561"/>
      <c r="C407" s="560"/>
      <c r="D407" s="560"/>
      <c r="E407" s="560"/>
      <c r="F407" s="560"/>
    </row>
    <row r="408" spans="2:6">
      <c r="B408" s="561"/>
      <c r="C408" s="560"/>
      <c r="D408" s="560"/>
      <c r="E408" s="560"/>
      <c r="F408" s="560"/>
    </row>
    <row r="409" spans="2:6">
      <c r="B409" s="561"/>
      <c r="C409" s="560"/>
      <c r="D409" s="560"/>
      <c r="E409" s="560"/>
      <c r="F409" s="560"/>
    </row>
    <row r="410" spans="2:6">
      <c r="B410" s="561"/>
      <c r="C410" s="560"/>
      <c r="D410" s="560"/>
      <c r="E410" s="560"/>
      <c r="F410" s="560"/>
    </row>
    <row r="411" spans="2:6">
      <c r="B411" s="561"/>
      <c r="C411" s="560"/>
      <c r="D411" s="560"/>
      <c r="E411" s="560"/>
      <c r="F411" s="560"/>
    </row>
    <row r="412" spans="2:6">
      <c r="B412" s="561"/>
      <c r="C412" s="560"/>
      <c r="D412" s="560"/>
      <c r="E412" s="560"/>
      <c r="F412" s="560"/>
    </row>
    <row r="413" spans="2:6">
      <c r="B413" s="561"/>
      <c r="C413" s="560"/>
      <c r="D413" s="560"/>
      <c r="E413" s="560"/>
      <c r="F413" s="560"/>
    </row>
    <row r="414" spans="2:6">
      <c r="B414" s="561"/>
      <c r="C414" s="560"/>
      <c r="D414" s="560"/>
      <c r="E414" s="560"/>
      <c r="F414" s="560"/>
    </row>
    <row r="415" spans="2:6">
      <c r="B415" s="561"/>
      <c r="C415" s="560"/>
      <c r="D415" s="560"/>
      <c r="E415" s="560"/>
      <c r="F415" s="560"/>
    </row>
    <row r="416" spans="2:6">
      <c r="B416" s="561"/>
      <c r="C416" s="560"/>
      <c r="D416" s="560"/>
      <c r="E416" s="560"/>
      <c r="F416" s="560"/>
    </row>
    <row r="417" spans="2:6">
      <c r="B417" s="561"/>
      <c r="C417" s="560"/>
      <c r="D417" s="560"/>
      <c r="E417" s="560"/>
      <c r="F417" s="560"/>
    </row>
    <row r="418" spans="2:6">
      <c r="B418" s="561"/>
      <c r="C418" s="560"/>
      <c r="D418" s="560"/>
      <c r="E418" s="560"/>
      <c r="F418" s="560"/>
    </row>
    <row r="419" spans="2:6">
      <c r="B419" s="561"/>
      <c r="C419" s="560"/>
      <c r="D419" s="560"/>
      <c r="E419" s="560"/>
      <c r="F419" s="560"/>
    </row>
    <row r="420" spans="2:6">
      <c r="B420" s="561"/>
      <c r="C420" s="560"/>
      <c r="D420" s="560"/>
      <c r="E420" s="560"/>
      <c r="F420" s="560"/>
    </row>
    <row r="421" spans="2:6">
      <c r="B421" s="561"/>
      <c r="C421" s="560"/>
      <c r="D421" s="560"/>
      <c r="E421" s="560"/>
      <c r="F421" s="560"/>
    </row>
    <row r="422" spans="2:6">
      <c r="B422" s="561"/>
      <c r="C422" s="560"/>
      <c r="D422" s="560"/>
      <c r="E422" s="560"/>
      <c r="F422" s="560"/>
    </row>
    <row r="423" spans="2:6">
      <c r="B423" s="561"/>
      <c r="C423" s="560"/>
      <c r="D423" s="560"/>
      <c r="E423" s="560"/>
      <c r="F423" s="560"/>
    </row>
    <row r="424" spans="2:6">
      <c r="B424" s="561"/>
      <c r="C424" s="560"/>
      <c r="D424" s="560"/>
      <c r="E424" s="560"/>
      <c r="F424" s="560"/>
    </row>
    <row r="425" spans="2:6">
      <c r="B425" s="561"/>
      <c r="C425" s="560"/>
      <c r="D425" s="560"/>
      <c r="E425" s="560"/>
      <c r="F425" s="560"/>
    </row>
    <row r="426" spans="2:6">
      <c r="B426" s="561"/>
      <c r="C426" s="560"/>
      <c r="D426" s="560"/>
      <c r="E426" s="560"/>
      <c r="F426" s="560"/>
    </row>
    <row r="427" spans="2:6">
      <c r="B427" s="561"/>
      <c r="C427" s="560"/>
      <c r="D427" s="560"/>
      <c r="E427" s="560"/>
      <c r="F427" s="560"/>
    </row>
    <row r="428" spans="2:6">
      <c r="B428" s="561"/>
      <c r="C428" s="560"/>
      <c r="D428" s="560"/>
      <c r="E428" s="560"/>
      <c r="F428" s="560"/>
    </row>
    <row r="429" spans="2:6">
      <c r="B429" s="561"/>
      <c r="C429" s="560"/>
      <c r="D429" s="560"/>
      <c r="E429" s="560"/>
      <c r="F429" s="560"/>
    </row>
    <row r="430" spans="2:6">
      <c r="B430" s="561"/>
      <c r="C430" s="560"/>
      <c r="D430" s="560"/>
      <c r="E430" s="560"/>
      <c r="F430" s="560"/>
    </row>
    <row r="431" spans="2:6">
      <c r="B431" s="561"/>
      <c r="C431" s="560"/>
      <c r="D431" s="560"/>
      <c r="E431" s="560"/>
      <c r="F431" s="560"/>
    </row>
    <row r="432" spans="2:6">
      <c r="B432" s="561"/>
      <c r="C432" s="560"/>
      <c r="D432" s="560"/>
      <c r="E432" s="560"/>
      <c r="F432" s="560"/>
    </row>
    <row r="433" spans="2:6">
      <c r="B433" s="561"/>
      <c r="C433" s="560"/>
      <c r="D433" s="560"/>
      <c r="E433" s="560"/>
      <c r="F433" s="560"/>
    </row>
    <row r="434" spans="2:6">
      <c r="B434" s="561"/>
      <c r="C434" s="560"/>
      <c r="D434" s="560"/>
      <c r="E434" s="560"/>
      <c r="F434" s="560"/>
    </row>
    <row r="435" spans="2:6">
      <c r="B435" s="561"/>
      <c r="C435" s="560"/>
      <c r="D435" s="560"/>
      <c r="E435" s="560"/>
      <c r="F435" s="560"/>
    </row>
    <row r="436" spans="2:6">
      <c r="B436" s="561"/>
      <c r="C436" s="560"/>
      <c r="D436" s="560"/>
      <c r="E436" s="560"/>
      <c r="F436" s="560"/>
    </row>
    <row r="437" spans="2:6">
      <c r="B437" s="561"/>
      <c r="C437" s="560"/>
      <c r="D437" s="560"/>
      <c r="E437" s="560"/>
      <c r="F437" s="560"/>
    </row>
    <row r="438" spans="2:6">
      <c r="B438" s="561"/>
      <c r="C438" s="560"/>
      <c r="D438" s="560"/>
      <c r="E438" s="560"/>
      <c r="F438" s="560"/>
    </row>
    <row r="439" spans="2:6">
      <c r="B439" s="561"/>
      <c r="C439" s="560"/>
      <c r="D439" s="560"/>
      <c r="E439" s="560"/>
      <c r="F439" s="560"/>
    </row>
    <row r="440" spans="2:6">
      <c r="B440" s="561"/>
      <c r="C440" s="560"/>
      <c r="D440" s="560"/>
      <c r="E440" s="560"/>
      <c r="F440" s="560"/>
    </row>
    <row r="441" spans="2:6">
      <c r="B441" s="561"/>
      <c r="C441" s="560"/>
      <c r="D441" s="560"/>
      <c r="E441" s="560"/>
      <c r="F441" s="560"/>
    </row>
    <row r="442" spans="2:6">
      <c r="B442" s="561"/>
      <c r="C442" s="560"/>
      <c r="D442" s="560"/>
      <c r="E442" s="560"/>
      <c r="F442" s="560"/>
    </row>
    <row r="443" spans="2:6">
      <c r="B443" s="561"/>
      <c r="C443" s="560"/>
      <c r="D443" s="560"/>
      <c r="E443" s="560"/>
      <c r="F443" s="560"/>
    </row>
    <row r="444" spans="2:6">
      <c r="B444" s="561"/>
      <c r="C444" s="560"/>
      <c r="D444" s="560"/>
      <c r="E444" s="560"/>
      <c r="F444" s="560"/>
    </row>
    <row r="445" spans="2:6">
      <c r="B445" s="561"/>
      <c r="C445" s="560"/>
      <c r="D445" s="560"/>
      <c r="E445" s="560"/>
      <c r="F445" s="560"/>
    </row>
    <row r="446" spans="2:6">
      <c r="B446" s="561"/>
      <c r="C446" s="560"/>
      <c r="D446" s="560"/>
      <c r="E446" s="560"/>
      <c r="F446" s="560"/>
    </row>
    <row r="447" spans="2:6">
      <c r="B447" s="561"/>
      <c r="C447" s="560"/>
      <c r="D447" s="560"/>
      <c r="E447" s="560"/>
      <c r="F447" s="560"/>
    </row>
    <row r="448" spans="2:6">
      <c r="B448" s="561"/>
      <c r="C448" s="560"/>
      <c r="D448" s="560"/>
      <c r="E448" s="560"/>
      <c r="F448" s="560"/>
    </row>
    <row r="449" spans="2:6">
      <c r="B449" s="561"/>
      <c r="C449" s="560"/>
      <c r="D449" s="560"/>
      <c r="E449" s="560"/>
      <c r="F449" s="560"/>
    </row>
    <row r="450" spans="2:6">
      <c r="B450" s="561"/>
      <c r="C450" s="560"/>
      <c r="D450" s="560"/>
      <c r="E450" s="560"/>
      <c r="F450" s="560"/>
    </row>
    <row r="451" spans="2:6">
      <c r="B451" s="561"/>
      <c r="C451" s="560"/>
      <c r="D451" s="560"/>
      <c r="E451" s="560"/>
      <c r="F451" s="560"/>
    </row>
    <row r="452" spans="2:6">
      <c r="B452" s="561"/>
      <c r="C452" s="560"/>
      <c r="D452" s="560"/>
      <c r="E452" s="560"/>
      <c r="F452" s="560"/>
    </row>
    <row r="453" spans="2:6">
      <c r="B453" s="561"/>
      <c r="C453" s="560"/>
      <c r="D453" s="560"/>
      <c r="E453" s="560"/>
      <c r="F453" s="560"/>
    </row>
    <row r="454" spans="2:6">
      <c r="B454" s="561"/>
      <c r="C454" s="560"/>
      <c r="D454" s="560"/>
      <c r="E454" s="560"/>
      <c r="F454" s="560"/>
    </row>
    <row r="455" spans="2:6">
      <c r="B455" s="561"/>
      <c r="C455" s="560"/>
      <c r="D455" s="560"/>
      <c r="E455" s="560"/>
      <c r="F455" s="560"/>
    </row>
    <row r="456" spans="2:6">
      <c r="B456" s="561"/>
      <c r="C456" s="560"/>
      <c r="D456" s="560"/>
      <c r="E456" s="560"/>
      <c r="F456" s="560"/>
    </row>
    <row r="457" spans="2:6">
      <c r="B457" s="561"/>
      <c r="C457" s="560"/>
      <c r="D457" s="560"/>
      <c r="E457" s="560"/>
      <c r="F457" s="560"/>
    </row>
    <row r="458" spans="2:6">
      <c r="B458" s="561"/>
      <c r="C458" s="560"/>
      <c r="D458" s="560"/>
      <c r="E458" s="560"/>
      <c r="F458" s="560"/>
    </row>
    <row r="459" spans="2:6">
      <c r="B459" s="561"/>
      <c r="C459" s="560"/>
      <c r="D459" s="560"/>
      <c r="E459" s="560"/>
      <c r="F459" s="560"/>
    </row>
    <row r="460" spans="2:6">
      <c r="B460" s="561"/>
      <c r="C460" s="560"/>
      <c r="D460" s="560"/>
      <c r="E460" s="560"/>
      <c r="F460" s="560"/>
    </row>
    <row r="461" spans="2:6">
      <c r="B461" s="561"/>
      <c r="C461" s="560"/>
      <c r="D461" s="560"/>
      <c r="E461" s="560"/>
      <c r="F461" s="560"/>
    </row>
    <row r="462" spans="2:6">
      <c r="B462" s="561"/>
      <c r="C462" s="560"/>
      <c r="D462" s="560"/>
      <c r="E462" s="560"/>
      <c r="F462" s="560"/>
    </row>
    <row r="463" spans="2:6">
      <c r="B463" s="561"/>
      <c r="C463" s="560"/>
      <c r="D463" s="560"/>
      <c r="E463" s="560"/>
      <c r="F463" s="560"/>
    </row>
    <row r="464" spans="2:6">
      <c r="B464" s="561"/>
      <c r="C464" s="560"/>
      <c r="D464" s="560"/>
      <c r="E464" s="560"/>
      <c r="F464" s="560"/>
    </row>
    <row r="465" spans="2:6">
      <c r="B465" s="561"/>
      <c r="C465" s="560"/>
      <c r="D465" s="560"/>
      <c r="E465" s="560"/>
      <c r="F465" s="560"/>
    </row>
    <row r="466" spans="2:6">
      <c r="B466" s="561"/>
      <c r="C466" s="560"/>
      <c r="D466" s="560"/>
      <c r="E466" s="560"/>
      <c r="F466" s="560"/>
    </row>
    <row r="467" spans="2:6">
      <c r="B467" s="561"/>
      <c r="C467" s="560"/>
      <c r="D467" s="560"/>
      <c r="E467" s="560"/>
      <c r="F467" s="560"/>
    </row>
    <row r="468" spans="2:6">
      <c r="B468" s="561"/>
      <c r="C468" s="560"/>
      <c r="D468" s="560"/>
      <c r="E468" s="560"/>
      <c r="F468" s="560"/>
    </row>
    <row r="469" spans="2:6">
      <c r="B469" s="561"/>
      <c r="C469" s="560"/>
      <c r="D469" s="560"/>
      <c r="E469" s="560"/>
      <c r="F469" s="560"/>
    </row>
    <row r="470" spans="2:6">
      <c r="B470" s="561"/>
      <c r="C470" s="560"/>
      <c r="D470" s="560"/>
      <c r="E470" s="560"/>
      <c r="F470" s="560"/>
    </row>
    <row r="471" spans="2:6">
      <c r="B471" s="561"/>
      <c r="C471" s="560"/>
      <c r="D471" s="560"/>
      <c r="E471" s="560"/>
      <c r="F471" s="560"/>
    </row>
    <row r="472" spans="2:6">
      <c r="B472" s="561"/>
      <c r="C472" s="560"/>
      <c r="D472" s="560"/>
      <c r="E472" s="560"/>
      <c r="F472" s="560"/>
    </row>
    <row r="473" spans="2:6">
      <c r="B473" s="561"/>
      <c r="C473" s="560"/>
      <c r="D473" s="560"/>
      <c r="E473" s="560"/>
      <c r="F473" s="560"/>
    </row>
    <row r="474" spans="2:6">
      <c r="B474" s="561"/>
      <c r="C474" s="560"/>
      <c r="D474" s="560"/>
      <c r="E474" s="560"/>
      <c r="F474" s="560"/>
    </row>
    <row r="475" spans="2:6">
      <c r="B475" s="561"/>
      <c r="C475" s="560"/>
      <c r="D475" s="560"/>
      <c r="E475" s="560"/>
      <c r="F475" s="560"/>
    </row>
    <row r="476" spans="2:6">
      <c r="B476" s="561"/>
      <c r="C476" s="560"/>
      <c r="D476" s="560"/>
      <c r="E476" s="560"/>
      <c r="F476" s="560"/>
    </row>
    <row r="477" spans="2:6">
      <c r="B477" s="561"/>
      <c r="C477" s="560"/>
      <c r="D477" s="560"/>
      <c r="E477" s="560"/>
      <c r="F477" s="560"/>
    </row>
    <row r="478" spans="2:6">
      <c r="B478" s="561"/>
      <c r="C478" s="560"/>
      <c r="D478" s="560"/>
      <c r="E478" s="560"/>
      <c r="F478" s="560"/>
    </row>
    <row r="479" spans="2:6">
      <c r="B479" s="561"/>
      <c r="C479" s="560"/>
      <c r="D479" s="560"/>
      <c r="E479" s="560"/>
      <c r="F479" s="560"/>
    </row>
    <row r="480" spans="2:6">
      <c r="B480" s="561"/>
      <c r="C480" s="560"/>
      <c r="D480" s="560"/>
      <c r="E480" s="560"/>
      <c r="F480" s="560"/>
    </row>
    <row r="481" spans="2:6">
      <c r="B481" s="561"/>
      <c r="C481" s="560"/>
      <c r="D481" s="560"/>
      <c r="E481" s="560"/>
      <c r="F481" s="560"/>
    </row>
    <row r="482" spans="2:6">
      <c r="B482" s="561"/>
      <c r="C482" s="560"/>
      <c r="D482" s="560"/>
      <c r="E482" s="560"/>
      <c r="F482" s="560"/>
    </row>
    <row r="483" spans="2:6">
      <c r="B483" s="561"/>
      <c r="C483" s="560"/>
      <c r="D483" s="560"/>
      <c r="E483" s="560"/>
      <c r="F483" s="560"/>
    </row>
    <row r="484" spans="2:6">
      <c r="B484" s="561"/>
      <c r="C484" s="560"/>
      <c r="D484" s="560"/>
      <c r="E484" s="560"/>
      <c r="F484" s="560"/>
    </row>
    <row r="485" spans="2:6">
      <c r="B485" s="561"/>
      <c r="C485" s="560"/>
      <c r="D485" s="560"/>
      <c r="E485" s="560"/>
      <c r="F485" s="560"/>
    </row>
    <row r="486" spans="2:6">
      <c r="B486" s="561"/>
      <c r="C486" s="560"/>
      <c r="D486" s="560"/>
      <c r="E486" s="560"/>
      <c r="F486" s="560"/>
    </row>
    <row r="487" spans="2:6">
      <c r="B487" s="561"/>
      <c r="C487" s="560"/>
      <c r="D487" s="560"/>
      <c r="E487" s="560"/>
      <c r="F487" s="560"/>
    </row>
    <row r="488" spans="2:6">
      <c r="B488" s="561"/>
      <c r="C488" s="560"/>
      <c r="D488" s="560"/>
      <c r="E488" s="560"/>
      <c r="F488" s="560"/>
    </row>
    <row r="489" spans="2:6">
      <c r="B489" s="561"/>
      <c r="C489" s="560"/>
      <c r="D489" s="560"/>
      <c r="E489" s="560"/>
      <c r="F489" s="560"/>
    </row>
    <row r="490" spans="2:6">
      <c r="B490" s="561"/>
      <c r="C490" s="560"/>
      <c r="D490" s="560"/>
      <c r="E490" s="560"/>
      <c r="F490" s="560"/>
    </row>
    <row r="491" spans="2:6">
      <c r="B491" s="561"/>
      <c r="C491" s="560"/>
      <c r="D491" s="560"/>
      <c r="E491" s="560"/>
      <c r="F491" s="560"/>
    </row>
    <row r="492" spans="2:6">
      <c r="B492" s="561"/>
      <c r="C492" s="560"/>
      <c r="D492" s="560"/>
      <c r="E492" s="560"/>
      <c r="F492" s="560"/>
    </row>
    <row r="493" spans="2:6">
      <c r="B493" s="561"/>
      <c r="C493" s="560"/>
      <c r="D493" s="560"/>
      <c r="E493" s="560"/>
      <c r="F493" s="560"/>
    </row>
    <row r="494" spans="2:6">
      <c r="B494" s="561"/>
      <c r="C494" s="560"/>
      <c r="D494" s="560"/>
      <c r="E494" s="560"/>
      <c r="F494" s="560"/>
    </row>
    <row r="495" spans="2:6">
      <c r="B495" s="561"/>
      <c r="C495" s="560"/>
      <c r="D495" s="560"/>
      <c r="E495" s="560"/>
      <c r="F495" s="560"/>
    </row>
    <row r="496" spans="2:6">
      <c r="B496" s="561"/>
      <c r="C496" s="560"/>
      <c r="D496" s="560"/>
      <c r="E496" s="560"/>
      <c r="F496" s="560"/>
    </row>
    <row r="497" spans="2:6">
      <c r="B497" s="561"/>
      <c r="C497" s="560"/>
      <c r="D497" s="560"/>
      <c r="E497" s="560"/>
      <c r="F497" s="560"/>
    </row>
    <row r="498" spans="2:6">
      <c r="B498" s="561"/>
      <c r="C498" s="560"/>
      <c r="D498" s="560"/>
      <c r="E498" s="560"/>
      <c r="F498" s="560"/>
    </row>
    <row r="499" spans="2:6">
      <c r="B499" s="561"/>
      <c r="C499" s="560"/>
      <c r="D499" s="560"/>
      <c r="E499" s="560"/>
      <c r="F499" s="560"/>
    </row>
    <row r="500" spans="2:6">
      <c r="B500" s="561"/>
      <c r="C500" s="560"/>
      <c r="D500" s="560"/>
      <c r="E500" s="560"/>
      <c r="F500" s="560"/>
    </row>
    <row r="501" spans="2:6">
      <c r="B501" s="561"/>
      <c r="C501" s="560"/>
      <c r="D501" s="560"/>
      <c r="E501" s="560"/>
      <c r="F501" s="560"/>
    </row>
    <row r="502" spans="2:6">
      <c r="B502" s="561"/>
      <c r="C502" s="560"/>
      <c r="D502" s="560"/>
      <c r="E502" s="560"/>
      <c r="F502" s="560"/>
    </row>
    <row r="503" spans="2:6">
      <c r="B503" s="561"/>
      <c r="C503" s="560"/>
      <c r="D503" s="560"/>
      <c r="E503" s="560"/>
      <c r="F503" s="560"/>
    </row>
    <row r="504" spans="2:6">
      <c r="B504" s="561"/>
      <c r="C504" s="560"/>
      <c r="D504" s="560"/>
      <c r="E504" s="560"/>
      <c r="F504" s="560"/>
    </row>
    <row r="505" spans="2:6">
      <c r="B505" s="561"/>
      <c r="C505" s="560"/>
      <c r="D505" s="560"/>
      <c r="E505" s="560"/>
      <c r="F505" s="560"/>
    </row>
    <row r="506" spans="2:6">
      <c r="B506" s="561"/>
      <c r="C506" s="560"/>
      <c r="D506" s="560"/>
      <c r="E506" s="560"/>
      <c r="F506" s="560"/>
    </row>
    <row r="507" spans="2:6">
      <c r="B507" s="561"/>
      <c r="C507" s="560"/>
      <c r="D507" s="560"/>
      <c r="E507" s="560"/>
      <c r="F507" s="560"/>
    </row>
    <row r="508" spans="2:6">
      <c r="B508" s="561"/>
      <c r="C508" s="560"/>
      <c r="D508" s="560"/>
      <c r="E508" s="560"/>
      <c r="F508" s="560"/>
    </row>
    <row r="509" spans="2:6">
      <c r="B509" s="561"/>
      <c r="C509" s="560"/>
      <c r="D509" s="560"/>
      <c r="E509" s="560"/>
      <c r="F509" s="560"/>
    </row>
    <row r="510" spans="2:6">
      <c r="B510" s="561"/>
      <c r="C510" s="560"/>
      <c r="D510" s="560"/>
      <c r="E510" s="560"/>
      <c r="F510" s="560"/>
    </row>
    <row r="511" spans="2:6">
      <c r="B511" s="561"/>
      <c r="C511" s="560"/>
      <c r="D511" s="560"/>
      <c r="E511" s="560"/>
      <c r="F511" s="560"/>
    </row>
    <row r="512" spans="2:6">
      <c r="B512" s="561"/>
      <c r="C512" s="560"/>
      <c r="D512" s="560"/>
      <c r="E512" s="560"/>
      <c r="F512" s="560"/>
    </row>
    <row r="513" spans="2:6">
      <c r="B513" s="561"/>
      <c r="C513" s="560"/>
      <c r="D513" s="560"/>
      <c r="E513" s="560"/>
      <c r="F513" s="560"/>
    </row>
    <row r="514" spans="2:6">
      <c r="B514" s="561"/>
      <c r="C514" s="560"/>
      <c r="D514" s="560"/>
      <c r="E514" s="560"/>
      <c r="F514" s="560"/>
    </row>
    <row r="515" spans="2:6">
      <c r="B515" s="561"/>
      <c r="C515" s="560"/>
      <c r="D515" s="560"/>
      <c r="E515" s="560"/>
      <c r="F515" s="560"/>
    </row>
    <row r="516" spans="2:6">
      <c r="B516" s="561"/>
      <c r="C516" s="560"/>
      <c r="D516" s="560"/>
      <c r="E516" s="560"/>
      <c r="F516" s="560"/>
    </row>
    <row r="517" spans="2:6">
      <c r="B517" s="561"/>
      <c r="C517" s="560"/>
      <c r="D517" s="560"/>
      <c r="E517" s="560"/>
      <c r="F517" s="560"/>
    </row>
    <row r="518" spans="2:6">
      <c r="B518" s="561"/>
      <c r="C518" s="560"/>
      <c r="D518" s="560"/>
      <c r="E518" s="560"/>
      <c r="F518" s="560"/>
    </row>
    <row r="519" spans="2:6">
      <c r="B519" s="561"/>
      <c r="C519" s="560"/>
      <c r="D519" s="560"/>
      <c r="E519" s="560"/>
      <c r="F519" s="560"/>
    </row>
    <row r="520" spans="2:6">
      <c r="B520" s="561"/>
      <c r="C520" s="560"/>
      <c r="D520" s="560"/>
      <c r="E520" s="560"/>
      <c r="F520" s="560"/>
    </row>
    <row r="521" spans="2:6">
      <c r="B521" s="561"/>
      <c r="C521" s="560"/>
      <c r="D521" s="560"/>
      <c r="E521" s="560"/>
      <c r="F521" s="560"/>
    </row>
    <row r="522" spans="2:6">
      <c r="B522" s="561"/>
      <c r="C522" s="560"/>
      <c r="D522" s="560"/>
      <c r="E522" s="560"/>
      <c r="F522" s="560"/>
    </row>
    <row r="523" spans="2:6">
      <c r="B523" s="561"/>
      <c r="C523" s="560"/>
      <c r="D523" s="560"/>
      <c r="E523" s="560"/>
      <c r="F523" s="560"/>
    </row>
    <row r="524" spans="2:6">
      <c r="B524" s="561"/>
      <c r="C524" s="560"/>
      <c r="D524" s="560"/>
      <c r="E524" s="560"/>
      <c r="F524" s="560"/>
    </row>
    <row r="525" spans="2:6">
      <c r="B525" s="561"/>
      <c r="C525" s="560"/>
      <c r="D525" s="560"/>
      <c r="E525" s="560"/>
      <c r="F525" s="560"/>
    </row>
    <row r="526" spans="2:6">
      <c r="B526" s="561"/>
      <c r="C526" s="560"/>
      <c r="D526" s="560"/>
      <c r="E526" s="560"/>
      <c r="F526" s="560"/>
    </row>
    <row r="527" spans="2:6">
      <c r="B527" s="561"/>
      <c r="C527" s="560"/>
      <c r="D527" s="560"/>
      <c r="E527" s="560"/>
      <c r="F527" s="560"/>
    </row>
    <row r="528" spans="2:6">
      <c r="B528" s="561"/>
      <c r="C528" s="560"/>
      <c r="D528" s="560"/>
      <c r="E528" s="560"/>
      <c r="F528" s="560"/>
    </row>
    <row r="529" spans="2:6">
      <c r="B529" s="561"/>
      <c r="C529" s="560"/>
      <c r="D529" s="560"/>
      <c r="E529" s="560"/>
      <c r="F529" s="560"/>
    </row>
    <row r="530" spans="2:6">
      <c r="B530" s="561"/>
      <c r="C530" s="560"/>
      <c r="D530" s="560"/>
      <c r="E530" s="560"/>
      <c r="F530" s="560"/>
    </row>
    <row r="531" spans="2:6">
      <c r="B531" s="561"/>
      <c r="C531" s="560"/>
      <c r="D531" s="560"/>
      <c r="E531" s="560"/>
      <c r="F531" s="560"/>
    </row>
    <row r="532" spans="2:6">
      <c r="B532" s="561"/>
      <c r="C532" s="560"/>
      <c r="D532" s="560"/>
      <c r="E532" s="560"/>
      <c r="F532" s="560"/>
    </row>
    <row r="533" spans="2:6">
      <c r="B533" s="561"/>
      <c r="C533" s="560"/>
      <c r="D533" s="560"/>
      <c r="E533" s="560"/>
      <c r="F533" s="560"/>
    </row>
    <row r="534" spans="2:6">
      <c r="B534" s="561"/>
      <c r="C534" s="560"/>
      <c r="D534" s="560"/>
      <c r="E534" s="560"/>
      <c r="F534" s="560"/>
    </row>
    <row r="535" spans="2:6">
      <c r="B535" s="561"/>
      <c r="C535" s="560"/>
      <c r="D535" s="560"/>
      <c r="E535" s="560"/>
      <c r="F535" s="560"/>
    </row>
    <row r="536" spans="2:6">
      <c r="B536" s="561"/>
      <c r="C536" s="560"/>
      <c r="D536" s="560"/>
      <c r="E536" s="560"/>
      <c r="F536" s="560"/>
    </row>
    <row r="537" spans="2:6">
      <c r="B537" s="561"/>
      <c r="C537" s="560"/>
      <c r="D537" s="560"/>
      <c r="E537" s="560"/>
      <c r="F537" s="560"/>
    </row>
    <row r="538" spans="2:6">
      <c r="B538" s="561"/>
      <c r="C538" s="560"/>
      <c r="D538" s="560"/>
      <c r="E538" s="560"/>
      <c r="F538" s="560"/>
    </row>
    <row r="539" spans="2:6">
      <c r="B539" s="561"/>
      <c r="C539" s="560"/>
      <c r="D539" s="560"/>
      <c r="E539" s="560"/>
      <c r="F539" s="560"/>
    </row>
    <row r="540" spans="2:6">
      <c r="B540" s="561"/>
      <c r="C540" s="560"/>
      <c r="D540" s="560"/>
      <c r="E540" s="560"/>
      <c r="F540" s="560"/>
    </row>
    <row r="541" spans="2:6">
      <c r="B541" s="561"/>
      <c r="C541" s="560"/>
      <c r="D541" s="560"/>
      <c r="E541" s="560"/>
      <c r="F541" s="560"/>
    </row>
    <row r="542" spans="2:6">
      <c r="B542" s="561"/>
      <c r="C542" s="560"/>
      <c r="D542" s="560"/>
      <c r="E542" s="560"/>
      <c r="F542" s="560"/>
    </row>
    <row r="543" spans="2:6">
      <c r="B543" s="561"/>
      <c r="C543" s="560"/>
      <c r="D543" s="560"/>
      <c r="E543" s="560"/>
      <c r="F543" s="560"/>
    </row>
    <row r="544" spans="2:6">
      <c r="B544" s="561"/>
      <c r="C544" s="560"/>
      <c r="D544" s="560"/>
      <c r="E544" s="560"/>
      <c r="F544" s="560"/>
    </row>
    <row r="545" spans="2:6">
      <c r="B545" s="561"/>
      <c r="C545" s="560"/>
      <c r="D545" s="560"/>
      <c r="E545" s="560"/>
      <c r="F545" s="560"/>
    </row>
    <row r="546" spans="2:6">
      <c r="B546" s="561"/>
      <c r="C546" s="560"/>
      <c r="D546" s="560"/>
      <c r="E546" s="560"/>
      <c r="F546" s="560"/>
    </row>
    <row r="547" spans="2:6">
      <c r="B547" s="561"/>
      <c r="C547" s="560"/>
      <c r="D547" s="560"/>
      <c r="E547" s="560"/>
      <c r="F547" s="560"/>
    </row>
    <row r="548" spans="2:6">
      <c r="B548" s="561"/>
      <c r="C548" s="560"/>
      <c r="D548" s="560"/>
      <c r="E548" s="560"/>
      <c r="F548" s="560"/>
    </row>
    <row r="549" spans="2:6">
      <c r="B549" s="561"/>
      <c r="C549" s="560"/>
      <c r="D549" s="560"/>
      <c r="E549" s="560"/>
      <c r="F549" s="560"/>
    </row>
    <row r="550" spans="2:6">
      <c r="B550" s="561"/>
      <c r="C550" s="560"/>
      <c r="D550" s="560"/>
      <c r="E550" s="560"/>
      <c r="F550" s="560"/>
    </row>
    <row r="551" spans="2:6">
      <c r="B551" s="561"/>
      <c r="C551" s="560"/>
      <c r="D551" s="560"/>
      <c r="E551" s="560"/>
      <c r="F551" s="560"/>
    </row>
    <row r="552" spans="2:6">
      <c r="B552" s="561"/>
      <c r="C552" s="560"/>
      <c r="D552" s="560"/>
      <c r="E552" s="560"/>
      <c r="F552" s="560"/>
    </row>
    <row r="553" spans="2:6">
      <c r="B553" s="561"/>
      <c r="C553" s="560"/>
      <c r="D553" s="560"/>
      <c r="E553" s="560"/>
      <c r="F553" s="560"/>
    </row>
    <row r="554" spans="2:6">
      <c r="B554" s="561"/>
      <c r="C554" s="560"/>
      <c r="D554" s="560"/>
      <c r="E554" s="560"/>
      <c r="F554" s="560"/>
    </row>
    <row r="555" spans="2:6">
      <c r="B555" s="561"/>
      <c r="C555" s="560"/>
      <c r="D555" s="560"/>
      <c r="E555" s="560"/>
      <c r="F555" s="560"/>
    </row>
    <row r="556" spans="2:6">
      <c r="B556" s="561"/>
      <c r="C556" s="560"/>
      <c r="D556" s="560"/>
      <c r="E556" s="560"/>
      <c r="F556" s="560"/>
    </row>
    <row r="557" spans="2:6">
      <c r="B557" s="561"/>
      <c r="C557" s="560"/>
      <c r="D557" s="560"/>
      <c r="E557" s="560"/>
      <c r="F557" s="560"/>
    </row>
    <row r="558" spans="2:6">
      <c r="B558" s="561"/>
      <c r="C558" s="560"/>
      <c r="D558" s="560"/>
      <c r="E558" s="560"/>
      <c r="F558" s="560"/>
    </row>
    <row r="559" spans="2:6">
      <c r="B559" s="561"/>
      <c r="C559" s="560"/>
      <c r="D559" s="560"/>
      <c r="E559" s="560"/>
      <c r="F559" s="560"/>
    </row>
    <row r="560" spans="2:6">
      <c r="B560" s="561"/>
      <c r="C560" s="560"/>
      <c r="D560" s="560"/>
      <c r="E560" s="560"/>
      <c r="F560" s="560"/>
    </row>
    <row r="561" spans="2:6">
      <c r="B561" s="561"/>
      <c r="C561" s="560"/>
      <c r="D561" s="560"/>
      <c r="E561" s="560"/>
      <c r="F561" s="560"/>
    </row>
    <row r="562" spans="2:6">
      <c r="B562" s="561"/>
      <c r="C562" s="560"/>
      <c r="D562" s="560"/>
      <c r="E562" s="560"/>
      <c r="F562" s="560"/>
    </row>
    <row r="563" spans="2:6">
      <c r="B563" s="561"/>
      <c r="C563" s="560"/>
      <c r="D563" s="560"/>
      <c r="E563" s="560"/>
      <c r="F563" s="560"/>
    </row>
    <row r="564" spans="2:6">
      <c r="B564" s="561"/>
      <c r="C564" s="560"/>
      <c r="D564" s="560"/>
      <c r="E564" s="560"/>
      <c r="F564" s="560"/>
    </row>
    <row r="565" spans="2:6">
      <c r="B565" s="561"/>
      <c r="C565" s="560"/>
      <c r="D565" s="560"/>
      <c r="E565" s="560"/>
      <c r="F565" s="560"/>
    </row>
    <row r="566" spans="2:6">
      <c r="B566" s="561"/>
      <c r="C566" s="560"/>
      <c r="D566" s="560"/>
      <c r="E566" s="560"/>
      <c r="F566" s="560"/>
    </row>
    <row r="567" spans="2:6">
      <c r="B567" s="561"/>
      <c r="C567" s="560"/>
      <c r="D567" s="560"/>
      <c r="E567" s="560"/>
      <c r="F567" s="560"/>
    </row>
    <row r="568" spans="2:6">
      <c r="B568" s="561"/>
      <c r="C568" s="560"/>
      <c r="D568" s="560"/>
      <c r="E568" s="560"/>
      <c r="F568" s="560"/>
    </row>
    <row r="569" spans="2:6">
      <c r="B569" s="561"/>
      <c r="C569" s="560"/>
      <c r="D569" s="560"/>
      <c r="E569" s="560"/>
      <c r="F569" s="560"/>
    </row>
    <row r="570" spans="2:6">
      <c r="B570" s="561"/>
      <c r="C570" s="560"/>
      <c r="D570" s="560"/>
      <c r="E570" s="560"/>
      <c r="F570" s="560"/>
    </row>
  </sheetData>
  <mergeCells count="1">
    <mergeCell ref="A6:F6"/>
  </mergeCells>
  <hyperlinks>
    <hyperlink ref="A4" location="'Spis tablic  List of tables'!A1" display="Return to list of tables"/>
    <hyperlink ref="A3" location="'Spis tablic  List of tables'!A1" display="Powrót do spisu tablic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 List of tables</vt:lpstr>
      <vt:lpstr>tabl.1 (223)</vt:lpstr>
      <vt:lpstr>tabl.2 (224)</vt:lpstr>
      <vt:lpstr>tabl.3 (225)</vt:lpstr>
      <vt:lpstr>tabl.4 (226)</vt:lpstr>
      <vt:lpstr>tabl.5 (227)</vt:lpstr>
      <vt:lpstr>tabl.6 (228)</vt:lpstr>
      <vt:lpstr>tabl.7 (229) </vt:lpstr>
      <vt:lpstr>tabl.8 (230)</vt:lpstr>
      <vt:lpstr>tabl.9 (231)</vt:lpstr>
      <vt:lpstr>tabl.10 (232)</vt:lpstr>
      <vt:lpstr>tabl.11 (233)</vt:lpstr>
      <vt:lpstr>tabl.12 (234)</vt:lpstr>
      <vt:lpstr>tabl.13 (235)</vt:lpstr>
      <vt:lpstr>tabl.14 (236)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Woźnica Marzena</cp:lastModifiedBy>
  <cp:lastPrinted>2022-11-02T12:57:43Z</cp:lastPrinted>
  <dcterms:created xsi:type="dcterms:W3CDTF">2005-08-17T13:29:17Z</dcterms:created>
  <dcterms:modified xsi:type="dcterms:W3CDTF">2024-09-12T06:40:13Z</dcterms:modified>
</cp:coreProperties>
</file>